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426"/>
  <workbookPr/>
  <mc:AlternateContent xmlns:mc="http://schemas.openxmlformats.org/markup-compatibility/2006">
    <mc:Choice Requires="x15">
      <x15ac:absPath xmlns:x15ac="http://schemas.microsoft.com/office/spreadsheetml/2010/11/ac" url="C:\Users\edsegovi\Desktop\NQF 2016\NQF Tobacco Use\Submission Documents\"/>
    </mc:Choice>
  </mc:AlternateContent>
  <bookViews>
    <workbookView xWindow="2328" yWindow="-156" windowWidth="11676" windowHeight="10056" tabRatio="500" activeTab="1"/>
  </bookViews>
  <sheets>
    <sheet name="BEGIN HERE" sheetId="1" r:id="rId1"/>
    <sheet name="Overview" sheetId="2" r:id="rId2"/>
    <sheet name="Scorecard" sheetId="3" r:id="rId3"/>
    <sheet name="Analysis" sheetId="7" r:id="rId4"/>
    <sheet name="Scorecard Definitions" sheetId="4" r:id="rId5"/>
    <sheet name="Value Sets" sheetId="5" r:id="rId6"/>
    <sheet name="Value Set Evaluation" sheetId="6" r:id="rId7"/>
  </sheets>
  <calcPr calcId="171027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7" i="7" l="1"/>
  <c r="E68" i="7"/>
  <c r="E69" i="7"/>
  <c r="D69" i="7"/>
  <c r="D68" i="7"/>
  <c r="D67" i="7"/>
  <c r="C69" i="7"/>
  <c r="C68" i="7"/>
  <c r="C67" i="7"/>
  <c r="B69" i="7"/>
  <c r="B68" i="7"/>
  <c r="B67" i="7"/>
  <c r="H40" i="7"/>
  <c r="I40" i="7" s="1"/>
  <c r="J50" i="7"/>
  <c r="G50" i="7"/>
  <c r="H50" i="7"/>
  <c r="I50" i="7" s="1"/>
  <c r="A28" i="7"/>
  <c r="A27" i="7"/>
  <c r="A26" i="7"/>
  <c r="A25" i="7"/>
  <c r="A24" i="7"/>
  <c r="A23" i="7"/>
  <c r="A22" i="7"/>
  <c r="A21" i="7"/>
  <c r="A20" i="7"/>
  <c r="B13" i="7"/>
  <c r="A19" i="7"/>
  <c r="A18" i="7"/>
  <c r="A17" i="7"/>
  <c r="A16" i="7"/>
  <c r="A15" i="7"/>
  <c r="A14" i="7"/>
  <c r="A13" i="7"/>
  <c r="K50" i="7" l="1"/>
  <c r="L50" i="7"/>
  <c r="J40" i="7"/>
  <c r="G40" i="7"/>
  <c r="A1" i="3"/>
  <c r="A12" i="7"/>
  <c r="A11" i="7"/>
  <c r="A9" i="7"/>
  <c r="A8" i="7"/>
  <c r="A7" i="7"/>
  <c r="A6" i="7"/>
  <c r="A5" i="7"/>
  <c r="A4" i="7"/>
  <c r="A3" i="7"/>
  <c r="B3" i="7"/>
  <c r="B4" i="7"/>
  <c r="B5" i="7"/>
  <c r="B6" i="7"/>
  <c r="C6" i="7"/>
  <c r="C5" i="7"/>
  <c r="C4" i="7"/>
  <c r="C3" i="7"/>
  <c r="D3" i="7"/>
  <c r="D4" i="7"/>
  <c r="D5" i="7"/>
  <c r="D6" i="7"/>
  <c r="E3" i="7"/>
  <c r="E4" i="7"/>
  <c r="E5" i="7"/>
  <c r="E6" i="7"/>
  <c r="B7" i="7"/>
  <c r="C7" i="7"/>
  <c r="D7" i="7"/>
  <c r="E7" i="7"/>
  <c r="B8" i="7"/>
  <c r="C8" i="7"/>
  <c r="D8" i="7"/>
  <c r="E8" i="7"/>
  <c r="B9" i="7"/>
  <c r="C9" i="7"/>
  <c r="D9" i="7"/>
  <c r="E9" i="7"/>
  <c r="B10" i="7"/>
  <c r="C10" i="7"/>
  <c r="D10" i="7"/>
  <c r="E10" i="7"/>
  <c r="B11" i="7"/>
  <c r="C11" i="7"/>
  <c r="D11" i="7"/>
  <c r="E11" i="7"/>
  <c r="B12" i="7"/>
  <c r="C12" i="7"/>
  <c r="D12" i="7"/>
  <c r="E12" i="7"/>
  <c r="A10" i="7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" i="6"/>
  <c r="A1" i="5"/>
  <c r="A6" i="6"/>
  <c r="L40" i="7" l="1"/>
  <c r="K40" i="7"/>
  <c r="E66" i="7"/>
  <c r="B66" i="7"/>
  <c r="C66" i="7"/>
  <c r="D66" i="7"/>
  <c r="B70" i="7"/>
  <c r="E31" i="7"/>
  <c r="E32" i="7"/>
  <c r="E33" i="7"/>
  <c r="D32" i="7"/>
  <c r="D31" i="7"/>
  <c r="H3" i="7"/>
  <c r="I3" i="7" s="1"/>
  <c r="C33" i="7"/>
  <c r="J3" i="7"/>
  <c r="K3" i="7" s="1"/>
  <c r="B31" i="7"/>
  <c r="B32" i="7"/>
  <c r="D33" i="7"/>
  <c r="C32" i="7"/>
  <c r="C31" i="7"/>
  <c r="B33" i="7"/>
  <c r="D30" i="7"/>
  <c r="G3" i="7"/>
  <c r="C30" i="7"/>
  <c r="B30" i="7"/>
  <c r="E30" i="7"/>
  <c r="E70" i="7" l="1"/>
  <c r="C70" i="7"/>
  <c r="D70" i="7"/>
  <c r="L3" i="7"/>
  <c r="E34" i="7"/>
  <c r="D34" i="7"/>
  <c r="B34" i="7"/>
  <c r="C34" i="7"/>
</calcChain>
</file>

<file path=xl/sharedStrings.xml><?xml version="1.0" encoding="utf-8"?>
<sst xmlns="http://schemas.openxmlformats.org/spreadsheetml/2006/main" count="579" uniqueCount="288">
  <si>
    <t>Refer to this tab for quick review on how to fill out this scorecard</t>
  </si>
  <si>
    <t xml:space="preserve"> </t>
  </si>
  <si>
    <t>Refer to this tab for an explanation of each of the categories in the scorecard and how to score each of the categories</t>
  </si>
  <si>
    <t>Tab 2:  Overview of Measure</t>
  </si>
  <si>
    <t>Tab 3:  Scorecard</t>
  </si>
  <si>
    <t>Tab 4:  Scorecard Defintions</t>
  </si>
  <si>
    <t xml:space="preserve">Tab 5:  Value Sets </t>
  </si>
  <si>
    <t xml:space="preserve">Filling out the Scorecard:  </t>
  </si>
  <si>
    <t>Step 1:</t>
  </si>
  <si>
    <t>Navigate to the 'Overview of Measure' tab of this workbook and enter the information</t>
  </si>
  <si>
    <t>Step 2:</t>
  </si>
  <si>
    <t>Navigate to the 'Scorecard' tab of this workbook</t>
  </si>
  <si>
    <t>Step 2a:</t>
  </si>
  <si>
    <t>Begin with the first data element of the measure</t>
  </si>
  <si>
    <t>Step 2b:</t>
  </si>
  <si>
    <t>of the Comments Section</t>
  </si>
  <si>
    <t>Step 2c:</t>
  </si>
  <si>
    <t>Step 2d:</t>
  </si>
  <si>
    <t>Continue to assign score and provide comments for future and current states for the remaining categories (Data Accuract, Data Element Definition and Data Standard)</t>
  </si>
  <si>
    <r>
      <t xml:space="preserve">Assign a score (1, 2 or 3) to the </t>
    </r>
    <r>
      <rPr>
        <i/>
        <sz val="12"/>
        <color theme="1"/>
        <rFont val="Calibri"/>
        <family val="2"/>
        <scheme val="minor"/>
      </rPr>
      <t xml:space="preserve">current state </t>
    </r>
    <r>
      <rPr>
        <sz val="12"/>
        <color theme="1"/>
        <rFont val="Calibri"/>
        <family val="2"/>
        <scheme val="minor"/>
      </rPr>
      <t xml:space="preserve">of the first category </t>
    </r>
    <r>
      <rPr>
        <b/>
        <sz val="12"/>
        <color theme="1"/>
        <rFont val="Calibri"/>
        <family val="2"/>
        <scheme val="minor"/>
      </rPr>
      <t xml:space="preserve">Data Availability </t>
    </r>
    <r>
      <rPr>
        <sz val="12"/>
        <color theme="1"/>
        <rFont val="Calibri"/>
        <family val="2"/>
        <scheme val="minor"/>
      </rPr>
      <t>using the definitions provided in Tab 4 of this workbook and provide any additional information</t>
    </r>
  </si>
  <si>
    <r>
      <t xml:space="preserve">Assign a score (1, 2 or 3) to the </t>
    </r>
    <r>
      <rPr>
        <i/>
        <sz val="12"/>
        <color theme="1"/>
        <rFont val="Calibri"/>
        <family val="2"/>
        <scheme val="minor"/>
      </rPr>
      <t xml:space="preserve">future state </t>
    </r>
    <r>
      <rPr>
        <sz val="12"/>
        <color theme="1"/>
        <rFont val="Calibri"/>
        <family val="2"/>
        <scheme val="minor"/>
      </rPr>
      <t xml:space="preserve">of the first category </t>
    </r>
    <r>
      <rPr>
        <b/>
        <sz val="12"/>
        <color theme="1"/>
        <rFont val="Calibri"/>
        <family val="2"/>
        <scheme val="minor"/>
      </rPr>
      <t xml:space="preserve">Data Availability </t>
    </r>
    <r>
      <rPr>
        <sz val="12"/>
        <color theme="1"/>
        <rFont val="Calibri"/>
        <family val="2"/>
        <scheme val="minor"/>
      </rPr>
      <t>using the definitions provided in Tab 4 of this workbook and provide any additional information</t>
    </r>
  </si>
  <si>
    <t>Use the definitions provided in Tab 4 of this workbook</t>
  </si>
  <si>
    <t>Step 3:</t>
  </si>
  <si>
    <t>Step 4:</t>
  </si>
  <si>
    <t>List the value set name, code system, code version, code, and descriptor in Tab 5 of this workbook</t>
  </si>
  <si>
    <t>Ambulatory Care: Ambulatory Surgery Center (ASC)</t>
  </si>
  <si>
    <t>Ambulatory Care: Cliniican Office/Clinic</t>
  </si>
  <si>
    <t>Ambulatory Care: Outpateint Rehabilitation</t>
  </si>
  <si>
    <t>Ambulatory Care: Urgent Care</t>
  </si>
  <si>
    <t>Behavioral Health/Psychiatric: Inpatient</t>
  </si>
  <si>
    <t>Behavioral Health/Psychiatric: Outpatient</t>
  </si>
  <si>
    <t>Dialysis Facility</t>
  </si>
  <si>
    <t>Emergency Medical Services/Ambulance</t>
  </si>
  <si>
    <t>Home Health</t>
  </si>
  <si>
    <t>Hospice</t>
  </si>
  <si>
    <t>Hospital/Acute Care Facility</t>
  </si>
  <si>
    <t>Imaging Facility</t>
  </si>
  <si>
    <t>Laboratory</t>
  </si>
  <si>
    <t>Pharmacy</t>
  </si>
  <si>
    <t>Post Acute/Long Term Care Facility: Nursing Home/Skilled Nursing Facility</t>
  </si>
  <si>
    <t>Post Acute/Long Term Care Facility: Long Term Acute Care Hospital</t>
  </si>
  <si>
    <t>Other</t>
  </si>
  <si>
    <t>Respecified</t>
  </si>
  <si>
    <t>Type of Measure</t>
  </si>
  <si>
    <t>#</t>
  </si>
  <si>
    <t>Data Element</t>
  </si>
  <si>
    <t>Data Element Attributes</t>
  </si>
  <si>
    <t>Value Set</t>
  </si>
  <si>
    <t>DATA AVAILABILITY</t>
  </si>
  <si>
    <t>Current</t>
  </si>
  <si>
    <t>Future</t>
  </si>
  <si>
    <t>Score</t>
  </si>
  <si>
    <t>Additional Characteristics</t>
  </si>
  <si>
    <t>Is the data readily avaiable in a structured format?</t>
  </si>
  <si>
    <t>DATA ACCURACY</t>
  </si>
  <si>
    <t>DATA STANDARDS</t>
  </si>
  <si>
    <t>Are the data elements coded using a national accepted terminology standard?</t>
  </si>
  <si>
    <t>WORKFLOW</t>
  </si>
  <si>
    <t>To what degree is the data element captured during the course of care? How does it impact the typical workflow for that user?</t>
  </si>
  <si>
    <t>Timeline</t>
  </si>
  <si>
    <t>Value Set Name</t>
  </si>
  <si>
    <t>Code System</t>
  </si>
  <si>
    <t>SNOMED-CT</t>
  </si>
  <si>
    <t>ICD9CM</t>
  </si>
  <si>
    <t>ICD10CM</t>
  </si>
  <si>
    <t>CPT</t>
  </si>
  <si>
    <t>LOINC</t>
  </si>
  <si>
    <t>RxNORM</t>
  </si>
  <si>
    <t>NDC</t>
  </si>
  <si>
    <t>HCPCS</t>
  </si>
  <si>
    <t>ICD10PCS</t>
  </si>
  <si>
    <t>CDC Race/Ethnicity</t>
  </si>
  <si>
    <t>HL7 Location of Service</t>
  </si>
  <si>
    <t>NDPHP</t>
  </si>
  <si>
    <t>Code System Version</t>
  </si>
  <si>
    <t>Description</t>
  </si>
  <si>
    <t>Explanation</t>
  </si>
  <si>
    <t>USAGE OF VALUE SETS</t>
  </si>
  <si>
    <t>Answer</t>
  </si>
  <si>
    <t>CURRENT VERSION</t>
  </si>
  <si>
    <t>CONTEXT OF USE</t>
  </si>
  <si>
    <t>Yes</t>
  </si>
  <si>
    <t>No</t>
  </si>
  <si>
    <t>Is the value set currently published in the Value Set Authority Center (VSAC)?</t>
  </si>
  <si>
    <t>Does the value set use a nationally recognized and current terminology?</t>
  </si>
  <si>
    <t>Does  the value set have a description that explicty describes its use and intention?</t>
  </si>
  <si>
    <t>Tab 1:  Begin Here</t>
  </si>
  <si>
    <t>Tab 6:  Value Set Evaluation</t>
  </si>
  <si>
    <t>Address each question on Tab 6 of this workbook for each value set to determine if it meets the acceptability and high-quality standard from NQF (See Tab 4 for instructions)</t>
  </si>
  <si>
    <t>TIMEFRAME</t>
  </si>
  <si>
    <t>Presently</t>
  </si>
  <si>
    <t>Anticipated in the next 1-2 years</t>
  </si>
  <si>
    <t>More compehrensive description of criteria</t>
  </si>
  <si>
    <t>Data element exisits in a structured format in the EHRs that were tested</t>
  </si>
  <si>
    <t>Not defined at this time.  Hold for possible future use</t>
  </si>
  <si>
    <t>* Laboratory test results transmitted directly from the laboratory system into the EHR</t>
  </si>
  <si>
    <t>**Self-reporting of a vaccination</t>
  </si>
  <si>
    <t>The information may not be correct***</t>
  </si>
  <si>
    <t>***A check box that indicates medication/reconciliation was performed</t>
  </si>
  <si>
    <t>Is the data element coded using a nationally accepted terminology standard?</t>
  </si>
  <si>
    <t>The data element is coded in a nationally accepted terminology standard</t>
  </si>
  <si>
    <t>The EHR does not support coding to the existing standard</t>
  </si>
  <si>
    <t>****Examples would be lab values, vital signs, referral orders or problem list entry.</t>
  </si>
  <si>
    <t xml:space="preserve">Data element is not available in a structured format within the EHRs tested for this </t>
  </si>
  <si>
    <t>measure</t>
  </si>
  <si>
    <t>Is the information contained in the data element correct? Are the data source and  recorder specified?</t>
  </si>
  <si>
    <t>likelihood of being correct**</t>
  </si>
  <si>
    <t>More comprehensive description of criteria</t>
  </si>
  <si>
    <t xml:space="preserve">Terminology standards for this data element are currently avaialble, but it is not </t>
  </si>
  <si>
    <t>consistently coded to standard terminology in the EHR, or the EHR does not easily allow</t>
  </si>
  <si>
    <t>such coding</t>
  </si>
  <si>
    <t>The data element is routinely collected as part of routine care and requires no addiitonal</t>
  </si>
  <si>
    <t xml:space="preserve"> data entry from a clinician or other provider solely for the quality measure and no EHR </t>
  </si>
  <si>
    <t>user interface changes****</t>
  </si>
  <si>
    <t>Data element is not routinely collected as part of routine care and additional time</t>
  </si>
  <si>
    <t>to care</t>
  </si>
  <si>
    <t xml:space="preserve">and effort over and above routine care is required but is perceived to have some benefit </t>
  </si>
  <si>
    <t>element without immediate benefit to care</t>
  </si>
  <si>
    <t>Is the data readily available in a structured format?</t>
  </si>
  <si>
    <t xml:space="preserve"> NQF FEASIBILITY SCORECARD DIRECTIONS</t>
  </si>
  <si>
    <t>This activity will require input from individuals on your staff that are familiar with querying information from an electronic health record (EHR)</t>
  </si>
  <si>
    <t>Is the information contained in the data element correct? Are the data source and recorder specified?</t>
  </si>
  <si>
    <t>Additional time and effort over and above routine care is required to collect this data</t>
  </si>
  <si>
    <t>Please complete the Feasibility Scorecard Workbook and ensure each data element required for measure calculation is documented within the Scorecard datasheet</t>
  </si>
  <si>
    <t>This tab covers the individual/organization responsible for the feasiblity assesement; the EHR systems used; and the type of setting or practice</t>
  </si>
  <si>
    <t>This tab is completed by the measure developers. Refer to Tab 4 for Definitions</t>
  </si>
  <si>
    <r>
      <t xml:space="preserve">Refer to this tab to list value sets, codes and criteria for </t>
    </r>
    <r>
      <rPr>
        <sz val="12"/>
        <color theme="1"/>
        <rFont val="Calibri"/>
        <family val="2"/>
        <scheme val="minor"/>
      </rPr>
      <t>high-quality value sets</t>
    </r>
  </si>
  <si>
    <t xml:space="preserve"> Complete this tab to document your evalulation of the value set included in this measure</t>
  </si>
  <si>
    <t xml:space="preserve">Completing the feasibility assessment for an eletronic quality measure requires filling out this workbook.  </t>
  </si>
  <si>
    <r>
      <t xml:space="preserve">Organization:  This worksheet </t>
    </r>
    <r>
      <rPr>
        <sz val="12"/>
        <rFont val="Calibri"/>
        <family val="2"/>
        <scheme val="minor"/>
      </rPr>
      <t>is organized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in</t>
    </r>
    <r>
      <rPr>
        <sz val="12"/>
        <color theme="1"/>
        <rFont val="Calibri"/>
        <family val="2"/>
        <scheme val="minor"/>
      </rPr>
      <t xml:space="preserve"> the following manner:</t>
    </r>
  </si>
  <si>
    <r>
      <t xml:space="preserve">NQF FEASIBLITY </t>
    </r>
    <r>
      <rPr>
        <b/>
        <sz val="16"/>
        <rFont val="Calibri"/>
        <family val="2"/>
        <scheme val="minor"/>
      </rPr>
      <t>SCORE</t>
    </r>
    <r>
      <rPr>
        <b/>
        <sz val="16"/>
        <color theme="1"/>
        <rFont val="Calibri"/>
        <family val="2"/>
        <scheme val="minor"/>
      </rPr>
      <t>CARD FOR ELECTRONIC CLINICAL QUALITY MEASURES</t>
    </r>
  </si>
  <si>
    <r>
      <t>The information is from the most authoritative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source and/or is likely to be correct</t>
    </r>
    <r>
      <rPr>
        <sz val="12"/>
        <color theme="1"/>
        <rFont val="Calibri"/>
        <family val="2"/>
      </rPr>
      <t>*</t>
    </r>
  </si>
  <si>
    <t xml:space="preserve">The information may not be from the most authoritative source and/or has a moderate </t>
  </si>
  <si>
    <t>Data element</t>
  </si>
  <si>
    <t>CURRENT</t>
  </si>
  <si>
    <t>FUTURE</t>
  </si>
  <si>
    <t>Data accuracy</t>
  </si>
  <si>
    <t>Data standards</t>
  </si>
  <si>
    <t>Workflow</t>
  </si>
  <si>
    <t>Data availability</t>
  </si>
  <si>
    <t>Sum of Scores</t>
  </si>
  <si>
    <t>Average within Domain</t>
  </si>
  <si>
    <t>Data Elements Scoring Three with Domain</t>
  </si>
  <si>
    <t>Total data elements</t>
  </si>
  <si>
    <t>Percent of data elements currently feasible within domain</t>
  </si>
  <si>
    <t>SUMMARY - FUTURE</t>
  </si>
  <si>
    <t>SUMMARY CURRENT</t>
  </si>
  <si>
    <t>Average across data elements and across domains</t>
  </si>
  <si>
    <t>CURRENT - SUMMARY</t>
  </si>
  <si>
    <t>FUTURE- SUMMARY</t>
  </si>
  <si>
    <t>Total # of scoring cells across data elements and across domains</t>
  </si>
  <si>
    <t>Max Score</t>
  </si>
  <si>
    <t>Total # of scoring cells across data elements and across domains that are feasible</t>
  </si>
  <si>
    <t>Total score</t>
  </si>
  <si>
    <t>On a scale of 0% to 100%, how feasible is the measure in 3 to 5 years?</t>
  </si>
  <si>
    <t xml:space="preserve">On a scale of 0% to 100%, how feasible is the measure currently? 
</t>
  </si>
  <si>
    <t xml:space="preserve">     EHR System #1:</t>
  </si>
  <si>
    <t>De Novo</t>
  </si>
  <si>
    <t>Legacy</t>
  </si>
  <si>
    <t>Trial Use</t>
  </si>
  <si>
    <t>Limited Life Expectancy</t>
  </si>
  <si>
    <t>Annual Wellness Visit</t>
  </si>
  <si>
    <t xml:space="preserve">Face-to-Face Interaction </t>
  </si>
  <si>
    <t xml:space="preserve">Health &amp; Behavioral Assessment - Individual </t>
  </si>
  <si>
    <t xml:space="preserve">Health and Behavioral Assessment - Initial </t>
  </si>
  <si>
    <t xml:space="preserve">Health and Behavioral Assessment, Reassessment </t>
  </si>
  <si>
    <t xml:space="preserve">Home Healthcare Services </t>
  </si>
  <si>
    <t xml:space="preserve">Occupational Therapy Evaluation </t>
  </si>
  <si>
    <t xml:space="preserve">Office Visit </t>
  </si>
  <si>
    <t xml:space="preserve">Ophthalmological Services </t>
  </si>
  <si>
    <t xml:space="preserve">Preventive Care Services - Established Office Visit, 18 and Up </t>
  </si>
  <si>
    <t xml:space="preserve">Preventive Care Services - Group Counseling </t>
  </si>
  <si>
    <t xml:space="preserve">Preventive Care Services - Other </t>
  </si>
  <si>
    <t xml:space="preserve">Preventive Care Services-Individual Counseling </t>
  </si>
  <si>
    <t xml:space="preserve">Preventive Care Services-Initial Office Visit, 18 and Up </t>
  </si>
  <si>
    <t xml:space="preserve">Psych Visit - Diagnostic Evaluation </t>
  </si>
  <si>
    <t xml:space="preserve">Psych Visit - Psychotherapy </t>
  </si>
  <si>
    <t xml:space="preserve">Psychoanalysis </t>
  </si>
  <si>
    <t xml:space="preserve">Speech and Hearing Evaluation </t>
  </si>
  <si>
    <t xml:space="preserve">Tobacco Use Cessation Counseling </t>
  </si>
  <si>
    <t xml:space="preserve">Tobacco Use Cessation Pharmacotherapy </t>
  </si>
  <si>
    <t xml:space="preserve">Tobacco Non-User </t>
  </si>
  <si>
    <t xml:space="preserve">Tobacco User </t>
  </si>
  <si>
    <t xml:space="preserve">Tobacco Use Screening </t>
  </si>
  <si>
    <t xml:space="preserve">Medical Reason </t>
  </si>
  <si>
    <t>Under Development</t>
  </si>
  <si>
    <t>This value set indentifies patients who have had a face-to-face interaction with a member of their medical care team.</t>
  </si>
  <si>
    <t>CPT (2016)</t>
  </si>
  <si>
    <t>SNOMED-CT (2015-09)</t>
  </si>
  <si>
    <t>HCPCS (2016)</t>
  </si>
  <si>
    <t>2.16.840.1.113883.3.464.1003.101.12.1016</t>
  </si>
  <si>
    <t>This value set identifies patients who have had an office or other outpatient visit.</t>
  </si>
  <si>
    <t>2015-09</t>
  </si>
  <si>
    <t>This value set identifies patients over the age of 18 who have had an established preventive care office visit.</t>
  </si>
  <si>
    <t>This value set identifies patients who patients who had an unlisted preventive medicine service. 
Inclusion: Includes unlisted preventive medicine services</t>
  </si>
  <si>
    <t>This value set identifies patients over the age of 18 who have had an initial preventive care office visit.</t>
  </si>
  <si>
    <t>RxNORM (2016-01)</t>
  </si>
  <si>
    <t>LOINC (2.54)</t>
  </si>
  <si>
    <t>2016-01</t>
  </si>
  <si>
    <t>This data element is used to capture a denominator exception of limited life expectancy.</t>
  </si>
  <si>
    <t>This data element is considered an eligible encounter to meet part of the initial population requirement.</t>
  </si>
  <si>
    <t>This data element is used to capture part of the numerator requirement if a patient is identified as a tobacco user.</t>
  </si>
  <si>
    <t>This data element is used to capture part of the numerator requirement after a patient is screened for tobacco use.</t>
  </si>
  <si>
    <t>This data element is used to capture part of the numerator requirement for a patient to be screened for tobacco use.</t>
  </si>
  <si>
    <t>2.16.840.1.113883.3.526.3.1259 (Grouping)
2.16.840.1.113883.3.526.2.1353 (Extensional)</t>
  </si>
  <si>
    <t>2.16.840.1.113883.3.526.3.1240 (Grouping)
2.16.840.1.113883.3.526.2.1363 (Extensional)</t>
  </si>
  <si>
    <t>2.16.840.1.113883.3.526.3.1020 (Grouping)
2.16.840.1.113883.3.526.2.1060 (Extensional)</t>
  </si>
  <si>
    <t>2.16.840.1.113883.3.526.3.1245 (Grouping)
2.16.840.1.113883.3.526.2.1324 (Extensional)</t>
  </si>
  <si>
    <t>2.16.840.1.113883.3.526.3.1529 (Grouping)
2.16.840.1.113883.3.526.2.11751 (Extensional)</t>
  </si>
  <si>
    <t>2.16.840.1.113883.3.526.3.1011 (Grouping)
2.16.840.1.113883.3.526.2.1063 (Extensional)</t>
  </si>
  <si>
    <t>2.16.840.1.113883.3.526.3.1285 (Grouping)
2.16.840.1.113883.3.526.2.111 (Extensional)</t>
  </si>
  <si>
    <t>2.16.840.1.113883.3.464.1003.101.12.1048 (Grouping) 
2.16.840.1.113883.3.464.1003.101.11.1216 (Extensional)</t>
  </si>
  <si>
    <t>2.16.840.1.113883.3.464.1003.101.12.1001 (Grouping)
2.16.840.1.113883.3.464.1003.101.11.1005 (Extensional)</t>
  </si>
  <si>
    <t>2.16.840.1.113883.3.464.1003.101.12.1025 (Grouping)
2.16.840.1.113883.3.464.1003.101.11.1125 (Extensional)</t>
  </si>
  <si>
    <t>2.16.840.1.113883.3.464.1003.101.12.1027 (Grouping)
2.16.840.1.113883.3.464.1003.101.11.1135 (Extensional)</t>
  </si>
  <si>
    <t>2.16.840.1.113883.3.464.1003.101.12.1030 (Grouping)
2.16.840.1.113883.3.464.1003.101.11.1150 (Extensional)</t>
  </si>
  <si>
    <t>2.16.840.1.113883.3.464.1003.101.12.1026 (Grouping)
2.16.840.1.113883.3.464.1003.101.11.1130 (Extensional)</t>
  </si>
  <si>
    <t>2.16.840.1.113883.3.464.1003.101.12.1023 (Grouping)
2.16.840.1.113883.3.464.1003.101.11.1115 (Extensional)</t>
  </si>
  <si>
    <t>2.16.840.1.113883.3.526.3.1492 (Grouping)
2.16.840.1.113883.3.526.2.1923 (Extensional)</t>
  </si>
  <si>
    <t>2.16.840.1.113883.3.526.3.1496 (Grouping)
2.16.840.1.113883.3.526.2.1927 (Extensional)</t>
  </si>
  <si>
    <t>2.16.840.1.113883.3.526.3.1141 (Grouping)
2.16.840.1.113883.3.526.2.1243 (Extensional)</t>
  </si>
  <si>
    <t>2.16.840.1.113883.3.526.3.1530 (Grouping)
2.16.840.1.113883.3.526.2.1752 (Extensional)</t>
  </si>
  <si>
    <t>2.16.840.1.113883.3.526.3.509 (Grouping)
2.16.840.1.113883.3.526.2.425 (Extensional)
2.16.840.1.113883.3.526.2.424 (Extensional)</t>
  </si>
  <si>
    <t>2.16.840.1.113883.3.526.3.1190 (Grouping)
2.16.840.1.113883.3.526.2.423 (Extensional)</t>
  </si>
  <si>
    <t>2.16.840.1.113883.3.526.3.1170 (Grouping)
2.16.840.1.113883.3.526.2.422 (Extensional)</t>
  </si>
  <si>
    <t>2.16.840.1.113883.3.526.3.1278 (Grouping)
2.16.840.1.113883.3.526.2.1372 (Extensional)</t>
  </si>
  <si>
    <t>2.16.840.1.113883.3.526.3.1189 (Grouping)
2.16.840.1.113883.3.526.2.511 (Extensional)</t>
  </si>
  <si>
    <t>2.16.840.1.113883.3.526.3.1007 (Grouping)
2.16.840.1.113883.3.526.2.313 (Extensional)</t>
  </si>
  <si>
    <t>SNOMED-CT (2015-09), CPT (2016)</t>
  </si>
  <si>
    <t>SNOMED-CT / CPT</t>
  </si>
  <si>
    <t>2015-09 / 2016</t>
  </si>
  <si>
    <t>This data element is used to capture a denominator exception for documented medical reason(s) for not screening a patient for tobacco use.</t>
  </si>
  <si>
    <t>EHR Systems Used: EPIC</t>
  </si>
  <si>
    <t xml:space="preserve">Measure Title: Preventive Care and Screening: Tobacco Use: Screening and Cessation Intervention </t>
  </si>
  <si>
    <t>Type of Setting or Practice: Hospital</t>
  </si>
  <si>
    <t>Process</t>
  </si>
  <si>
    <t>Diagnosis: Limited Life Expectancy</t>
  </si>
  <si>
    <t>Encounter, Performed: Annual Wellness Visit</t>
  </si>
  <si>
    <t>Encounter, Performed: Face-to-Face Interaction</t>
  </si>
  <si>
    <t>Encounter, Performed: Health &amp; Behavioral Assessment - Individual</t>
  </si>
  <si>
    <t>Encounter, Performed: Health and Behavioral Assessment - Initial</t>
  </si>
  <si>
    <t>Encounter, Performed: Health and Behavioral Assessment, Reassessment</t>
  </si>
  <si>
    <t>Encounter, Performed: Home Healthcare Services</t>
  </si>
  <si>
    <t>Encounter, Performed: Occupational Therapy Evaluation</t>
  </si>
  <si>
    <t>Encounter, Performed: Office Visit</t>
  </si>
  <si>
    <t>Encounter, Performed: Ophthalmological Services</t>
  </si>
  <si>
    <t>Encounter, Performed: Preventive Care Services - Established Office Visit, 18 and Up</t>
  </si>
  <si>
    <t>Encounter, Performed: Preventive Care Services - Group Counseling</t>
  </si>
  <si>
    <t>Encounter, Performed: Preventive Care Services - Other</t>
  </si>
  <si>
    <t>Encounter, Performed: Preventive Care Services-Individual Counseling</t>
  </si>
  <si>
    <t>Encounter, Performed: Preventive Care Services-Initial Office Visit, 18 and Up</t>
  </si>
  <si>
    <t>Encounter, Performed: Psych Visit - Diagnostic Evaluation</t>
  </si>
  <si>
    <t>Encounter, Performed: Psych Visit - Psychotherapy</t>
  </si>
  <si>
    <t>Encounter, Performed: Psychoanalysis</t>
  </si>
  <si>
    <t>Encounter, Performed: Speech and Hearing Evaluation</t>
  </si>
  <si>
    <t>Intervention, Performed: Tobacco Use Cessation Counseling</t>
  </si>
  <si>
    <t>Medication, Active: Tobacco Use Cessation Pharmacotherapy</t>
  </si>
  <si>
    <t>Medication, Order: Tobacco Use Cessation Pharmacotherapy</t>
  </si>
  <si>
    <t>Patient Characteristic: Tobacco Non-User</t>
  </si>
  <si>
    <t>Patient Characteristic: Tobacco User</t>
  </si>
  <si>
    <t>Risk Category Assessment: Tobacco Use Screening</t>
  </si>
  <si>
    <t>Risk Category Assessment not done: Medical Reason</t>
  </si>
  <si>
    <t>Limited Life Expectancy Grouping Value Set (2.16.840.1.113883.3.526.3.1259)</t>
  </si>
  <si>
    <t>Annual Wellness Visit Grouping Value Set (2.16.840.1.113883.3.526.3.1240)</t>
  </si>
  <si>
    <t>Face-to-Face Interaction Grouping Value Set (2.16.840.1.113883.3.464.1003.101.12.1048)</t>
  </si>
  <si>
    <t>Health &amp; Behavioral Assessment - Individual Grouping Value Set (2.16.840.1.113883.3.526.3.1020)</t>
  </si>
  <si>
    <t>Health and Behavioral Assessment - Initial Grouping Value Set (2.16.840.1.113883.3.526.3.1245)</t>
  </si>
  <si>
    <t>Health and Behavioral Assessment, Reassessment Grouping Value Set (2.16.840.1.113883.3.526.3.1529)</t>
  </si>
  <si>
    <t>Home Healthcare Services Grouping Value Set (2.16.840.1.113883.3.464.1003.101.12.1016)</t>
  </si>
  <si>
    <t>Occupational Therapy Evaluation Grouping Value Set (2.16.840.1.113883.3.526.3.1011)</t>
  </si>
  <si>
    <t>Office Visit Grouping Value Set (2.16.840.1.113883.3.464.1003.101.12.1001)</t>
  </si>
  <si>
    <t>Ophthalmological Services Grouping Value Set (2.16.840.1.113883.3.526.3.1285)</t>
  </si>
  <si>
    <t>Preventive Care Services - Established Office Visit, 18 and Up Grouping Value Set (2.16.840.1.113883.3.464.1003.101.12.1025)</t>
  </si>
  <si>
    <t>Preventive Care Services - Group Counseling Grouping Value Set (2.16.840.1.113883.3.464.1003.101.12.1027)</t>
  </si>
  <si>
    <t>Preventive Care Services - Other Grouping Value Set (2.16.840.1.113883.3.464.1003.101.12.1030)</t>
  </si>
  <si>
    <t>Preventive Care Services-Individual Counseling Grouping Value Set (2.16.840.1.113883.3.464.1003.101.12.1026)</t>
  </si>
  <si>
    <t>Preventive Care Services-Initial Office Visit, 18 and Up Grouping Value Set (2.16.840.1.113883.3.464.1003.101.12.1023)</t>
  </si>
  <si>
    <t>Psych Visit - Diagnostic Evaluation Grouping Value Set (2.16.840.1.113883.3.526.3.1492)</t>
  </si>
  <si>
    <t>Psych Visit - Psychotherapy Grouping Value Set (2.16.840.1.113883.3.526.3.1496)</t>
  </si>
  <si>
    <t>Psychoanalysis Grouping Value Set (2.16.840.1.113883.3.526.3.1141)</t>
  </si>
  <si>
    <t>Speech and Hearing Evaluation Grouping Value Set (2.16.840.1.113883.3.526.3.1530)</t>
  </si>
  <si>
    <t>Tobacco Use Cessation Counseling Grouping Value Set (2.16.840.1.113883.3.526.3.509)</t>
  </si>
  <si>
    <t>Tobacco Use Cessation Pharmacotherapy Grouping Value Set (2.16.840.1.113883.3.526.3.1190)</t>
  </si>
  <si>
    <t>Tobacco Non-User Grouping Value Set (2.16.840.1.113883.3.526.3.1189)</t>
  </si>
  <si>
    <t>Tobacco User Grouping Value Set (2.16.840.1.113883.3.526.3.1170)</t>
  </si>
  <si>
    <t>Tobacco Use Screening Grouping Value Set (2.16.840.1.113883.3.526.3.1278)</t>
  </si>
  <si>
    <t>Medical Reason Grouping Value Set (2.16.840.1.113883.3.526.3.1007)</t>
  </si>
  <si>
    <t>Who Performed the Assessment? Physician Informaticist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</si>
</sst>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6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3" fillId="0" borderId="0" xfId="0" applyFont="1"/>
    <xf numFmtId="0" fontId="3" fillId="5" borderId="0" xfId="0" applyFont="1" applyFill="1"/>
    <xf numFmtId="0" fontId="3" fillId="5" borderId="1" xfId="0" applyFont="1" applyFill="1" applyBorder="1"/>
    <xf numFmtId="0" fontId="3" fillId="4" borderId="1" xfId="0" applyFont="1" applyFill="1" applyBorder="1"/>
    <xf numFmtId="0" fontId="3" fillId="0" borderId="1" xfId="0" applyFont="1" applyBorder="1"/>
    <xf numFmtId="0" fontId="3" fillId="0" borderId="1" xfId="0" applyFont="1" applyBorder="1" applyAlignment="1">
      <alignment vertical="top" wrapText="1"/>
    </xf>
    <xf numFmtId="0" fontId="3" fillId="6" borderId="1" xfId="0" applyFont="1" applyFill="1" applyBorder="1"/>
    <xf numFmtId="0" fontId="3" fillId="6" borderId="1" xfId="0" applyFont="1" applyFill="1" applyBorder="1" applyAlignment="1">
      <alignment vertical="top" wrapText="1"/>
    </xf>
    <xf numFmtId="0" fontId="3" fillId="7" borderId="1" xfId="0" applyFont="1" applyFill="1" applyBorder="1"/>
    <xf numFmtId="0" fontId="3" fillId="7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3" fillId="10" borderId="0" xfId="0" applyFont="1" applyFill="1"/>
    <xf numFmtId="0" fontId="3" fillId="9" borderId="0" xfId="0" applyFont="1" applyFill="1" applyAlignment="1">
      <alignment wrapText="1"/>
    </xf>
    <xf numFmtId="0" fontId="0" fillId="11" borderId="1" xfId="0" applyFill="1" applyBorder="1"/>
    <xf numFmtId="0" fontId="0" fillId="0" borderId="7" xfId="0" applyBorder="1"/>
    <xf numFmtId="0" fontId="0" fillId="0" borderId="0" xfId="0" applyBorder="1"/>
    <xf numFmtId="0" fontId="0" fillId="0" borderId="12" xfId="0" applyBorder="1"/>
    <xf numFmtId="0" fontId="0" fillId="11" borderId="6" xfId="0" applyFill="1" applyBorder="1"/>
    <xf numFmtId="0" fontId="0" fillId="11" borderId="7" xfId="0" applyFill="1" applyBorder="1"/>
    <xf numFmtId="0" fontId="0" fillId="11" borderId="8" xfId="0" applyFill="1" applyBorder="1"/>
    <xf numFmtId="0" fontId="0" fillId="11" borderId="9" xfId="0" applyFill="1" applyBorder="1"/>
    <xf numFmtId="0" fontId="0" fillId="11" borderId="0" xfId="0" applyFill="1" applyBorder="1"/>
    <xf numFmtId="0" fontId="0" fillId="11" borderId="10" xfId="0" applyFill="1" applyBorder="1"/>
    <xf numFmtId="0" fontId="0" fillId="11" borderId="11" xfId="0" applyFill="1" applyBorder="1"/>
    <xf numFmtId="0" fontId="0" fillId="11" borderId="12" xfId="0" applyFill="1" applyBorder="1"/>
    <xf numFmtId="0" fontId="0" fillId="11" borderId="13" xfId="0" applyFill="1" applyBorder="1"/>
    <xf numFmtId="0" fontId="0" fillId="12" borderId="6" xfId="0" applyFill="1" applyBorder="1"/>
    <xf numFmtId="0" fontId="0" fillId="12" borderId="7" xfId="0" applyFill="1" applyBorder="1"/>
    <xf numFmtId="0" fontId="0" fillId="12" borderId="8" xfId="0" applyFill="1" applyBorder="1"/>
    <xf numFmtId="0" fontId="0" fillId="12" borderId="9" xfId="0" applyFill="1" applyBorder="1"/>
    <xf numFmtId="0" fontId="0" fillId="12" borderId="0" xfId="0" applyFill="1" applyBorder="1"/>
    <xf numFmtId="0" fontId="0" fillId="12" borderId="10" xfId="0" applyFill="1" applyBorder="1"/>
    <xf numFmtId="0" fontId="0" fillId="12" borderId="11" xfId="0" applyFill="1" applyBorder="1"/>
    <xf numFmtId="0" fontId="0" fillId="12" borderId="12" xfId="0" applyFill="1" applyBorder="1"/>
    <xf numFmtId="0" fontId="0" fillId="12" borderId="13" xfId="0" applyFill="1" applyBorder="1"/>
    <xf numFmtId="0" fontId="1" fillId="0" borderId="0" xfId="0" applyFont="1"/>
    <xf numFmtId="0" fontId="0" fillId="0" borderId="6" xfId="0" applyFill="1" applyBorder="1"/>
    <xf numFmtId="0" fontId="0" fillId="0" borderId="7" xfId="0" applyFill="1" applyBorder="1"/>
    <xf numFmtId="0" fontId="0" fillId="0" borderId="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13" borderId="0" xfId="0" applyFill="1" applyBorder="1"/>
    <xf numFmtId="0" fontId="0" fillId="13" borderId="0" xfId="0" applyFill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13" borderId="15" xfId="0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14" borderId="0" xfId="0" applyFill="1" applyBorder="1"/>
    <xf numFmtId="0" fontId="0" fillId="14" borderId="0" xfId="0" applyFill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Fill="1" applyBorder="1"/>
    <xf numFmtId="0" fontId="8" fillId="0" borderId="0" xfId="0" applyFont="1" applyBorder="1"/>
    <xf numFmtId="0" fontId="0" fillId="0" borderId="0" xfId="0" applyNumberForma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22" xfId="0" applyBorder="1"/>
    <xf numFmtId="0" fontId="1" fillId="16" borderId="0" xfId="0" applyNumberFormat="1" applyFont="1" applyFill="1" applyAlignment="1">
      <alignment horizontal="center" vertical="center" wrapText="1"/>
    </xf>
    <xf numFmtId="0" fontId="1" fillId="16" borderId="1" xfId="0" applyFont="1" applyFill="1" applyBorder="1" applyAlignment="1">
      <alignment horizontal="center" vertical="center"/>
    </xf>
    <xf numFmtId="0" fontId="10" fillId="16" borderId="1" xfId="0" applyFont="1" applyFill="1" applyBorder="1" applyAlignment="1">
      <alignment horizontal="center" vertical="center" wrapText="1"/>
    </xf>
    <xf numFmtId="0" fontId="1" fillId="15" borderId="23" xfId="0" applyFont="1" applyFill="1" applyBorder="1" applyAlignment="1">
      <alignment horizontal="center" vertical="center"/>
    </xf>
    <xf numFmtId="0" fontId="10" fillId="15" borderId="23" xfId="0" applyFont="1" applyFill="1" applyBorder="1" applyAlignment="1">
      <alignment horizontal="center" vertical="center" wrapText="1"/>
    </xf>
    <xf numFmtId="0" fontId="1" fillId="15" borderId="23" xfId="0" applyNumberFormat="1" applyFont="1" applyFill="1" applyBorder="1" applyAlignment="1">
      <alignment horizontal="center" vertical="center" wrapText="1"/>
    </xf>
    <xf numFmtId="0" fontId="11" fillId="15" borderId="23" xfId="0" applyNumberFormat="1" applyFont="1" applyFill="1" applyBorder="1"/>
    <xf numFmtId="0" fontId="11" fillId="16" borderId="0" xfId="0" applyNumberFormat="1" applyFont="1" applyFill="1"/>
    <xf numFmtId="0" fontId="0" fillId="0" borderId="1" xfId="0" applyBorder="1"/>
    <xf numFmtId="164" fontId="0" fillId="0" borderId="1" xfId="0" applyNumberFormat="1" applyBorder="1" applyAlignment="1">
      <alignment horizontal="center"/>
    </xf>
    <xf numFmtId="9" fontId="0" fillId="0" borderId="22" xfId="0" applyNumberFormat="1" applyBorder="1"/>
    <xf numFmtId="0" fontId="1" fillId="0" borderId="22" xfId="0" applyFont="1" applyBorder="1"/>
    <xf numFmtId="0" fontId="0" fillId="0" borderId="0" xfId="0" applyNumberFormat="1" applyAlignment="1">
      <alignment vertical="top" wrapText="1"/>
    </xf>
    <xf numFmtId="0" fontId="0" fillId="0" borderId="12" xfId="0" applyNumberForma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9" borderId="0" xfId="0" applyFont="1" applyFill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8" borderId="0" xfId="0" applyFont="1" applyFill="1" applyAlignment="1">
      <alignment vertical="top"/>
    </xf>
    <xf numFmtId="0" fontId="3" fillId="5" borderId="1" xfId="0" applyFont="1" applyFill="1" applyBorder="1" applyAlignment="1">
      <alignment vertical="top"/>
    </xf>
    <xf numFmtId="0" fontId="3" fillId="5" borderId="1" xfId="0" applyFont="1" applyFill="1" applyBorder="1" applyAlignment="1">
      <alignment vertical="top" wrapText="1"/>
    </xf>
    <xf numFmtId="0" fontId="0" fillId="0" borderId="0" xfId="0" applyNumberFormat="1" applyBorder="1" applyAlignment="1">
      <alignment vertical="top" wrapText="1"/>
    </xf>
    <xf numFmtId="0" fontId="6" fillId="0" borderId="0" xfId="0" applyFont="1" applyAlignment="1">
      <alignment horizontal="center"/>
    </xf>
    <xf numFmtId="0" fontId="4" fillId="0" borderId="0" xfId="0" applyFont="1"/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/>
    <xf numFmtId="0" fontId="3" fillId="0" borderId="5" xfId="0" applyFont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4" fillId="0" borderId="0" xfId="0" applyFont="1" applyAlignment="1">
      <alignment vertical="top"/>
    </xf>
    <xf numFmtId="0" fontId="11" fillId="0" borderId="0" xfId="0" applyFont="1" applyAlignment="1">
      <alignment horizontal="center"/>
    </xf>
    <xf numFmtId="0" fontId="11" fillId="0" borderId="12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13" borderId="16" xfId="0" applyFill="1" applyBorder="1" applyAlignment="1">
      <alignment horizontal="center" vertical="center" wrapText="1"/>
    </xf>
    <xf numFmtId="0" fontId="0" fillId="13" borderId="17" xfId="0" applyFill="1" applyBorder="1" applyAlignment="1">
      <alignment horizontal="center" vertical="center" wrapText="1"/>
    </xf>
    <xf numFmtId="0" fontId="0" fillId="13" borderId="16" xfId="0" applyFill="1" applyBorder="1" applyAlignment="1">
      <alignment horizontal="center" vertical="center"/>
    </xf>
    <xf numFmtId="0" fontId="0" fillId="13" borderId="17" xfId="0" applyFill="1" applyBorder="1" applyAlignment="1">
      <alignment horizontal="center" vertical="center"/>
    </xf>
    <xf numFmtId="0" fontId="3" fillId="8" borderId="4" xfId="0" applyFont="1" applyFill="1" applyBorder="1" applyAlignment="1">
      <alignment vertical="top" wrapText="1"/>
    </xf>
    <xf numFmtId="0" fontId="3" fillId="8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Percent of data elements currently </a:t>
            </a:r>
          </a:p>
          <a:p>
            <a:pPr>
              <a:defRPr sz="1100"/>
            </a:pPr>
            <a:r>
              <a:rPr lang="en-US" sz="1100"/>
              <a:t>feasible </a:t>
            </a:r>
            <a:r>
              <a:rPr lang="en-US" sz="1100" b="1" u="sng"/>
              <a:t>within domain</a:t>
            </a:r>
          </a:p>
        </c:rich>
      </c:tx>
      <c:layout>
        <c:manualLayout>
          <c:xMode val="edge"/>
          <c:yMode val="edge"/>
          <c:x val="0.1904522926596370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Analysis!$A$34</c:f>
              <c:strCache>
                <c:ptCount val="1"/>
                <c:pt idx="0">
                  <c:v>Percent of data elements currently feasible within domain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Analysis!$B$29:$E$29</c:f>
              <c:strCache>
                <c:ptCount val="4"/>
                <c:pt idx="0">
                  <c:v>Data availability</c:v>
                </c:pt>
                <c:pt idx="1">
                  <c:v>Data accuracy</c:v>
                </c:pt>
                <c:pt idx="2">
                  <c:v>Data standards</c:v>
                </c:pt>
                <c:pt idx="3">
                  <c:v>Workflow</c:v>
                </c:pt>
              </c:strCache>
            </c:strRef>
          </c:cat>
          <c:val>
            <c:numRef>
              <c:f>Analysis!$B$34:$E$34</c:f>
              <c:numCache>
                <c:formatCode>0%</c:formatCode>
                <c:ptCount val="4"/>
                <c:pt idx="0">
                  <c:v>0.65384615384615385</c:v>
                </c:pt>
                <c:pt idx="1">
                  <c:v>0.65384615384615385</c:v>
                </c:pt>
                <c:pt idx="2">
                  <c:v>0.65384615384615385</c:v>
                </c:pt>
                <c:pt idx="3">
                  <c:v>0.65384615384615385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B3-4653-8C19-3B083DB64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60992"/>
        <c:axId val="110262528"/>
      </c:barChart>
      <c:catAx>
        <c:axId val="110260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62528"/>
        <c:crosses val="autoZero"/>
        <c:auto val="1"/>
        <c:lblAlgn val="ctr"/>
        <c:lblOffset val="100"/>
        <c:noMultiLvlLbl val="0"/>
      </c:catAx>
      <c:valAx>
        <c:axId val="11026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60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1"/>
              <a:t>Percent of Data Elements Feasible within Domain</a:t>
            </a:r>
            <a:r>
              <a:rPr lang="en-US" sz="1200" b="1" baseline="0"/>
              <a:t> - </a:t>
            </a:r>
            <a:r>
              <a:rPr lang="en-US" sz="1200" b="1"/>
              <a:t>Current and Future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Current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Analysis!$B$29:$E$29</c:f>
              <c:strCache>
                <c:ptCount val="4"/>
                <c:pt idx="0">
                  <c:v>Data availability</c:v>
                </c:pt>
                <c:pt idx="1">
                  <c:v>Data accuracy</c:v>
                </c:pt>
                <c:pt idx="2">
                  <c:v>Data standards</c:v>
                </c:pt>
                <c:pt idx="3">
                  <c:v>Workflow</c:v>
                </c:pt>
              </c:strCache>
            </c:strRef>
          </c:cat>
          <c:val>
            <c:numRef>
              <c:f>Analysis!$B$34:$E$34</c:f>
              <c:numCache>
                <c:formatCode>0%</c:formatCode>
                <c:ptCount val="4"/>
                <c:pt idx="0">
                  <c:v>0.65384615384615385</c:v>
                </c:pt>
                <c:pt idx="1">
                  <c:v>0.65384615384615385</c:v>
                </c:pt>
                <c:pt idx="2">
                  <c:v>0.65384615384615385</c:v>
                </c:pt>
                <c:pt idx="3">
                  <c:v>0.65384615384615385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F3-4438-B24B-CA6022754B5D}"/>
            </c:ext>
          </c:extLst>
        </c:ser>
        <c:ser>
          <c:idx val="2"/>
          <c:order val="2"/>
          <c:tx>
            <c:v>Future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Analysis!$B$29:$E$29</c:f>
              <c:strCache>
                <c:ptCount val="4"/>
                <c:pt idx="0">
                  <c:v>Data availability</c:v>
                </c:pt>
                <c:pt idx="1">
                  <c:v>Data accuracy</c:v>
                </c:pt>
                <c:pt idx="2">
                  <c:v>Data standards</c:v>
                </c:pt>
                <c:pt idx="3">
                  <c:v>Workflow</c:v>
                </c:pt>
              </c:strCache>
            </c:strRef>
          </c:cat>
          <c:val>
            <c:numRef>
              <c:f>Analysis!$B$70:$E$70</c:f>
              <c:numCache>
                <c:formatCode>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F3-4438-B24B-CA6022754B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300544"/>
        <c:axId val="110302336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Analysis!$B$29:$E$29</c15:sqref>
                        </c15:formulaRef>
                      </c:ext>
                    </c:extLst>
                    <c:strCache>
                      <c:ptCount val="4"/>
                      <c:pt idx="0">
                        <c:v>Data availability</c:v>
                      </c:pt>
                      <c:pt idx="1">
                        <c:v>Data accuracy</c:v>
                      </c:pt>
                      <c:pt idx="2">
                        <c:v>Data standards</c:v>
                      </c:pt>
                      <c:pt idx="3">
                        <c:v>Workflow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Analysis!$B$65:$E$65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C5F3-4438-B24B-CA6022754B5D}"/>
                  </c:ext>
                </c:extLst>
              </c15:ser>
            </c15:filteredBarSeries>
          </c:ext>
        </c:extLst>
      </c:barChart>
      <c:catAx>
        <c:axId val="110300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302336"/>
        <c:crosses val="autoZero"/>
        <c:auto val="1"/>
        <c:lblAlgn val="ctr"/>
        <c:lblOffset val="100"/>
        <c:noMultiLvlLbl val="0"/>
      </c:catAx>
      <c:valAx>
        <c:axId val="11030233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30054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9666885389326"/>
          <c:y val="0.89409667541557303"/>
          <c:w val="0.68622178477690299"/>
          <c:h val="7.81255468066491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684943</xdr:colOff>
      <xdr:row>10</xdr:row>
      <xdr:rowOff>203342</xdr:rowOff>
    </xdr:from>
    <xdr:to>
      <xdr:col>12</xdr:col>
      <xdr:colOff>21404</xdr:colOff>
      <xdr:row>35</xdr:row>
      <xdr:rowOff>21404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663540</xdr:colOff>
      <xdr:row>51</xdr:row>
      <xdr:rowOff>186809</xdr:rowOff>
    </xdr:from>
    <xdr:to>
      <xdr:col>12</xdr:col>
      <xdr:colOff>10703</xdr:colOff>
      <xdr:row>69</xdr:row>
      <xdr:rowOff>151063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2" zoomScale="55" zoomScaleNormal="55" workbookViewId="0">
      <selection activeCell="E25" sqref="E25"/>
    </sheetView>
  </sheetViews>
  <sheetFormatPr defaultColWidth="11" defaultRowHeight="15.6" x14ac:dyDescent="0.3"/>
  <cols>
    <col min="8" max="8" width="16.5" customWidth="1"/>
    <col min="13" max="13" width="12.09765625" customWidth="1"/>
  </cols>
  <sheetData>
    <row r="1" spans="1:14" ht="21" x14ac:dyDescent="0.4">
      <c r="A1" s="90" t="s">
        <v>130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4" spans="1:14" x14ac:dyDescent="0.3">
      <c r="A4" s="38" t="s">
        <v>123</v>
      </c>
      <c r="J4" s="59"/>
    </row>
    <row r="6" spans="1:14" x14ac:dyDescent="0.3">
      <c r="A6" s="20" t="s">
        <v>129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2"/>
    </row>
    <row r="7" spans="1:14" x14ac:dyDescent="0.3">
      <c r="A7" s="23" t="s">
        <v>86</v>
      </c>
      <c r="B7" s="24"/>
      <c r="C7" s="24"/>
      <c r="D7" s="24" t="s">
        <v>0</v>
      </c>
      <c r="E7" s="24"/>
      <c r="F7" s="24"/>
      <c r="G7" s="24"/>
      <c r="H7" s="24"/>
      <c r="I7" s="24"/>
      <c r="J7" s="24"/>
      <c r="K7" s="24"/>
      <c r="L7" s="24"/>
      <c r="M7" s="25"/>
    </row>
    <row r="8" spans="1:14" x14ac:dyDescent="0.3">
      <c r="A8" s="23" t="s">
        <v>3</v>
      </c>
      <c r="B8" s="24"/>
      <c r="C8" s="24"/>
      <c r="D8" s="24" t="s">
        <v>124</v>
      </c>
      <c r="E8" s="24"/>
      <c r="F8" s="24"/>
      <c r="G8" s="24"/>
      <c r="H8" s="24"/>
      <c r="I8" s="24"/>
      <c r="J8" s="24"/>
      <c r="K8" s="24"/>
      <c r="L8" s="24"/>
      <c r="M8" s="25"/>
      <c r="N8" s="59"/>
    </row>
    <row r="9" spans="1:14" x14ac:dyDescent="0.3">
      <c r="A9" s="23" t="s">
        <v>4</v>
      </c>
      <c r="B9" s="24"/>
      <c r="C9" s="24" t="s">
        <v>1</v>
      </c>
      <c r="D9" s="24" t="s">
        <v>125</v>
      </c>
      <c r="E9" s="24"/>
      <c r="F9" s="24"/>
      <c r="G9" s="24"/>
      <c r="H9" s="24"/>
      <c r="I9" s="24"/>
      <c r="J9" s="24"/>
      <c r="K9" s="24"/>
      <c r="L9" s="24"/>
      <c r="M9" s="25"/>
      <c r="N9" s="59"/>
    </row>
    <row r="10" spans="1:14" x14ac:dyDescent="0.3">
      <c r="A10" s="23" t="s">
        <v>5</v>
      </c>
      <c r="B10" s="24"/>
      <c r="C10" s="24"/>
      <c r="D10" s="24" t="s">
        <v>2</v>
      </c>
      <c r="E10" s="24"/>
      <c r="F10" s="24"/>
      <c r="G10" s="24"/>
      <c r="H10" s="24"/>
      <c r="I10" s="24"/>
      <c r="J10" s="24"/>
      <c r="K10" s="24"/>
      <c r="L10" s="24"/>
      <c r="M10" s="25"/>
    </row>
    <row r="11" spans="1:14" x14ac:dyDescent="0.3">
      <c r="A11" s="23" t="s">
        <v>6</v>
      </c>
      <c r="B11" s="24"/>
      <c r="C11" s="24"/>
      <c r="D11" s="24" t="s">
        <v>126</v>
      </c>
      <c r="E11" s="24"/>
      <c r="F11" s="24"/>
      <c r="G11" s="24"/>
      <c r="H11" s="24"/>
      <c r="I11" s="24"/>
      <c r="J11" s="24"/>
      <c r="K11" s="24"/>
      <c r="L11" s="24"/>
      <c r="M11" s="25"/>
      <c r="N11" s="59"/>
    </row>
    <row r="12" spans="1:14" x14ac:dyDescent="0.3">
      <c r="A12" s="26" t="s">
        <v>87</v>
      </c>
      <c r="B12" s="27"/>
      <c r="C12" s="27"/>
      <c r="D12" s="27" t="s">
        <v>127</v>
      </c>
      <c r="E12" s="27"/>
      <c r="F12" s="27"/>
      <c r="G12" s="27"/>
      <c r="H12" s="27"/>
      <c r="I12" s="27"/>
      <c r="J12" s="27"/>
      <c r="K12" s="27"/>
      <c r="L12" s="27"/>
      <c r="M12" s="28"/>
      <c r="N12" s="59"/>
    </row>
    <row r="14" spans="1:14" x14ac:dyDescent="0.3">
      <c r="A14" s="38" t="s">
        <v>7</v>
      </c>
      <c r="B14" s="38"/>
      <c r="C14" s="38" t="s">
        <v>128</v>
      </c>
      <c r="D14" s="38"/>
      <c r="E14" s="38"/>
      <c r="F14" s="38"/>
      <c r="N14" s="60"/>
    </row>
    <row r="15" spans="1:14" x14ac:dyDescent="0.3">
      <c r="A15" s="38" t="s">
        <v>120</v>
      </c>
      <c r="B15" s="38"/>
      <c r="C15" s="38"/>
      <c r="D15" s="38"/>
      <c r="E15" s="38"/>
      <c r="F15" s="38"/>
    </row>
    <row r="17" spans="1:14" x14ac:dyDescent="0.3">
      <c r="A17" s="29" t="s">
        <v>8</v>
      </c>
      <c r="B17" s="30" t="s">
        <v>9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1"/>
    </row>
    <row r="18" spans="1:14" x14ac:dyDescent="0.3">
      <c r="A18" s="32" t="s">
        <v>10</v>
      </c>
      <c r="B18" s="33" t="s">
        <v>11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4"/>
    </row>
    <row r="19" spans="1:14" x14ac:dyDescent="0.3">
      <c r="A19" s="32" t="s">
        <v>12</v>
      </c>
      <c r="B19" s="33" t="s">
        <v>13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4"/>
    </row>
    <row r="20" spans="1:14" x14ac:dyDescent="0.3">
      <c r="A20" s="32" t="s">
        <v>14</v>
      </c>
      <c r="B20" s="33" t="s">
        <v>19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4"/>
    </row>
    <row r="21" spans="1:14" x14ac:dyDescent="0.3">
      <c r="A21" s="32"/>
      <c r="B21" s="33" t="s">
        <v>15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4"/>
    </row>
    <row r="22" spans="1:14" x14ac:dyDescent="0.3">
      <c r="A22" s="32" t="s">
        <v>16</v>
      </c>
      <c r="B22" s="33" t="s">
        <v>20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4"/>
    </row>
    <row r="23" spans="1:14" x14ac:dyDescent="0.3">
      <c r="A23" s="32"/>
      <c r="B23" s="33" t="s">
        <v>15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4"/>
    </row>
    <row r="24" spans="1:14" x14ac:dyDescent="0.3">
      <c r="A24" s="32" t="s">
        <v>17</v>
      </c>
      <c r="B24" s="33" t="s">
        <v>18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4"/>
    </row>
    <row r="25" spans="1:14" x14ac:dyDescent="0.3">
      <c r="A25" s="32"/>
      <c r="B25" s="33" t="s">
        <v>21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4"/>
    </row>
    <row r="26" spans="1:14" x14ac:dyDescent="0.3">
      <c r="A26" s="32" t="s">
        <v>22</v>
      </c>
      <c r="B26" s="33" t="s">
        <v>24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4"/>
    </row>
    <row r="27" spans="1:14" x14ac:dyDescent="0.3">
      <c r="A27" s="35" t="s">
        <v>23</v>
      </c>
      <c r="B27" s="36" t="s">
        <v>88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7"/>
    </row>
  </sheetData>
  <mergeCells count="1">
    <mergeCell ref="A1:N1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A9" sqref="A9"/>
    </sheetView>
  </sheetViews>
  <sheetFormatPr defaultColWidth="11" defaultRowHeight="15.6" x14ac:dyDescent="0.3"/>
  <cols>
    <col min="1" max="1" width="48.8984375" bestFit="1" customWidth="1"/>
    <col min="2" max="2" width="101.3984375" customWidth="1"/>
    <col min="3" max="3" width="61" hidden="1" customWidth="1"/>
    <col min="4" max="4" width="11.09765625" hidden="1" customWidth="1"/>
    <col min="5" max="5" width="20" hidden="1" customWidth="1"/>
    <col min="6" max="6" width="15.3984375" customWidth="1"/>
    <col min="7" max="9" width="10.8984375" hidden="1" customWidth="1"/>
    <col min="10" max="10" width="10.8984375" customWidth="1"/>
  </cols>
  <sheetData>
    <row r="1" spans="1:5" ht="18.75" customHeight="1" x14ac:dyDescent="0.35">
      <c r="A1" s="91" t="s">
        <v>233</v>
      </c>
      <c r="B1" s="91"/>
    </row>
    <row r="3" spans="1:5" x14ac:dyDescent="0.3">
      <c r="A3" s="16" t="s">
        <v>287</v>
      </c>
    </row>
    <row r="4" spans="1:5" x14ac:dyDescent="0.3">
      <c r="A4" s="16" t="s">
        <v>232</v>
      </c>
    </row>
    <row r="5" spans="1:5" x14ac:dyDescent="0.3">
      <c r="A5" s="16" t="s">
        <v>156</v>
      </c>
    </row>
    <row r="6" spans="1:5" x14ac:dyDescent="0.3">
      <c r="A6" s="16"/>
      <c r="D6" t="s">
        <v>157</v>
      </c>
      <c r="E6" s="1"/>
    </row>
    <row r="7" spans="1:5" x14ac:dyDescent="0.3">
      <c r="A7" s="16" t="s">
        <v>43</v>
      </c>
      <c r="D7" t="s">
        <v>42</v>
      </c>
      <c r="E7" s="1"/>
    </row>
    <row r="8" spans="1:5" x14ac:dyDescent="0.3">
      <c r="A8" s="16" t="s">
        <v>235</v>
      </c>
      <c r="D8" t="s">
        <v>158</v>
      </c>
      <c r="E8" s="1"/>
    </row>
    <row r="9" spans="1:5" x14ac:dyDescent="0.3">
      <c r="A9" s="16"/>
      <c r="D9" t="s">
        <v>159</v>
      </c>
      <c r="E9" s="1"/>
    </row>
    <row r="10" spans="1:5" x14ac:dyDescent="0.3">
      <c r="A10" s="16" t="s">
        <v>234</v>
      </c>
      <c r="C10" t="s">
        <v>25</v>
      </c>
    </row>
    <row r="11" spans="1:5" x14ac:dyDescent="0.3">
      <c r="C11" t="s">
        <v>26</v>
      </c>
    </row>
    <row r="12" spans="1:5" x14ac:dyDescent="0.3">
      <c r="C12" t="s">
        <v>27</v>
      </c>
    </row>
    <row r="13" spans="1:5" x14ac:dyDescent="0.3">
      <c r="C13" t="s">
        <v>28</v>
      </c>
    </row>
    <row r="14" spans="1:5" x14ac:dyDescent="0.3">
      <c r="C14" t="s">
        <v>29</v>
      </c>
    </row>
    <row r="15" spans="1:5" x14ac:dyDescent="0.3">
      <c r="C15" t="s">
        <v>30</v>
      </c>
    </row>
    <row r="16" spans="1:5" x14ac:dyDescent="0.3">
      <c r="C16" t="s">
        <v>31</v>
      </c>
    </row>
    <row r="17" spans="3:3" x14ac:dyDescent="0.3">
      <c r="C17" t="s">
        <v>32</v>
      </c>
    </row>
    <row r="18" spans="3:3" x14ac:dyDescent="0.3">
      <c r="C18" t="s">
        <v>33</v>
      </c>
    </row>
    <row r="19" spans="3:3" x14ac:dyDescent="0.3">
      <c r="C19" t="s">
        <v>34</v>
      </c>
    </row>
    <row r="20" spans="3:3" x14ac:dyDescent="0.3">
      <c r="C20" t="s">
        <v>35</v>
      </c>
    </row>
    <row r="21" spans="3:3" x14ac:dyDescent="0.3">
      <c r="C21" t="s">
        <v>36</v>
      </c>
    </row>
    <row r="22" spans="3:3" x14ac:dyDescent="0.3">
      <c r="C22" t="s">
        <v>37</v>
      </c>
    </row>
    <row r="23" spans="3:3" x14ac:dyDescent="0.3">
      <c r="C23" t="s">
        <v>38</v>
      </c>
    </row>
    <row r="24" spans="3:3" x14ac:dyDescent="0.3">
      <c r="C24" t="s">
        <v>39</v>
      </c>
    </row>
    <row r="25" spans="3:3" x14ac:dyDescent="0.3">
      <c r="C25" t="s">
        <v>40</v>
      </c>
    </row>
    <row r="26" spans="3:3" x14ac:dyDescent="0.3">
      <c r="C26" t="s">
        <v>41</v>
      </c>
    </row>
  </sheetData>
  <mergeCells count="1">
    <mergeCell ref="A1:B1"/>
  </mergeCells>
  <dataValidations count="2">
    <dataValidation type="list" allowBlank="1" showInputMessage="1" showErrorMessage="1" promptTitle="Measure Type" prompt="Please enter the category of the eMeasure being tested" sqref="B7">
      <formula1>$D$6:$D$9</formula1>
    </dataValidation>
    <dataValidation type="list" allowBlank="1" showInputMessage="1" showErrorMessage="1" promptTitle="Care Setting" prompt="Check ONLY the setting for which the measure was tested " sqref="B10">
      <formula1>$C$10:$C$26</formula1>
    </dataValidation>
  </dataValidations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zoomScale="55" zoomScaleNormal="55" workbookViewId="0">
      <selection activeCell="P10" sqref="P10"/>
    </sheetView>
  </sheetViews>
  <sheetFormatPr defaultColWidth="11" defaultRowHeight="12" x14ac:dyDescent="0.25"/>
  <cols>
    <col min="1" max="1" width="4.8984375" style="2" customWidth="1"/>
    <col min="2" max="3" width="22.5" style="2" customWidth="1"/>
    <col min="4" max="4" width="22.09765625" style="2" customWidth="1"/>
    <col min="5" max="5" width="16.8984375" style="2" customWidth="1"/>
    <col min="6" max="6" width="5.59765625" style="2" customWidth="1"/>
    <col min="7" max="7" width="18.8984375" style="2" customWidth="1"/>
    <col min="8" max="8" width="5.59765625" style="2" customWidth="1"/>
    <col min="9" max="9" width="19" style="2" customWidth="1"/>
    <col min="10" max="10" width="5.59765625" style="2" customWidth="1"/>
    <col min="11" max="11" width="19.3984375" style="2" customWidth="1"/>
    <col min="12" max="12" width="5.19921875" style="2" bestFit="1" customWidth="1"/>
    <col min="13" max="13" width="19.5" style="2" customWidth="1"/>
    <col min="14" max="14" width="11" style="2"/>
    <col min="15" max="15" width="0" style="2" hidden="1" customWidth="1"/>
    <col min="16" max="16384" width="11" style="2"/>
  </cols>
  <sheetData>
    <row r="1" spans="1:15" ht="30" customHeight="1" x14ac:dyDescent="0.25">
      <c r="A1" s="102" t="str">
        <f>Overview!A1</f>
        <v xml:space="preserve">Measure Title: Preventive Care and Screening: Tobacco Use: Screening and Cessation Intervention 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15" ht="15.75" customHeight="1" x14ac:dyDescent="0.25">
      <c r="A2" s="14"/>
      <c r="B2" s="14"/>
      <c r="C2" s="14"/>
      <c r="D2" s="14"/>
      <c r="E2" s="14"/>
      <c r="F2" s="96" t="s">
        <v>48</v>
      </c>
      <c r="G2" s="96"/>
      <c r="H2" s="96" t="s">
        <v>54</v>
      </c>
      <c r="I2" s="96"/>
      <c r="J2" s="96" t="s">
        <v>55</v>
      </c>
      <c r="K2" s="96"/>
      <c r="L2" s="100" t="s">
        <v>57</v>
      </c>
      <c r="M2" s="101"/>
    </row>
    <row r="3" spans="1:15" ht="62.25" customHeight="1" x14ac:dyDescent="0.25">
      <c r="A3" s="13" t="s">
        <v>44</v>
      </c>
      <c r="B3" s="12" t="s">
        <v>45</v>
      </c>
      <c r="C3" s="12" t="s">
        <v>46</v>
      </c>
      <c r="D3" s="12" t="s">
        <v>47</v>
      </c>
      <c r="E3" s="12" t="s">
        <v>59</v>
      </c>
      <c r="F3" s="97" t="s">
        <v>53</v>
      </c>
      <c r="G3" s="97"/>
      <c r="H3" s="97" t="s">
        <v>121</v>
      </c>
      <c r="I3" s="97"/>
      <c r="J3" s="97" t="s">
        <v>56</v>
      </c>
      <c r="K3" s="97"/>
      <c r="L3" s="98" t="s">
        <v>58</v>
      </c>
      <c r="M3" s="99"/>
      <c r="O3" s="2">
        <v>1</v>
      </c>
    </row>
    <row r="4" spans="1:15" x14ac:dyDescent="0.25">
      <c r="A4" s="3"/>
      <c r="B4" s="3"/>
      <c r="C4" s="3"/>
      <c r="D4" s="3"/>
      <c r="E4" s="3"/>
      <c r="F4" s="4" t="s">
        <v>51</v>
      </c>
      <c r="G4" s="5" t="s">
        <v>52</v>
      </c>
      <c r="H4" s="5" t="s">
        <v>51</v>
      </c>
      <c r="I4" s="5" t="s">
        <v>52</v>
      </c>
      <c r="J4" s="5" t="s">
        <v>51</v>
      </c>
      <c r="K4" s="5" t="s">
        <v>52</v>
      </c>
      <c r="L4" s="5" t="s">
        <v>51</v>
      </c>
      <c r="M4" s="5" t="s">
        <v>52</v>
      </c>
      <c r="O4" s="2">
        <v>2</v>
      </c>
    </row>
    <row r="5" spans="1:15" ht="1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O5" s="2">
        <v>3</v>
      </c>
    </row>
    <row r="6" spans="1:15" ht="18" customHeight="1" x14ac:dyDescent="0.25">
      <c r="A6" s="94">
        <v>1</v>
      </c>
      <c r="B6" s="92" t="s">
        <v>236</v>
      </c>
      <c r="C6" s="92"/>
      <c r="D6" s="92" t="s">
        <v>262</v>
      </c>
      <c r="E6" s="6" t="s">
        <v>49</v>
      </c>
      <c r="F6" s="6">
        <v>2</v>
      </c>
      <c r="G6" s="7"/>
      <c r="H6" s="6">
        <v>2</v>
      </c>
      <c r="I6" s="7"/>
      <c r="J6" s="6">
        <v>2</v>
      </c>
      <c r="K6" s="7"/>
      <c r="L6" s="6">
        <v>2</v>
      </c>
      <c r="M6" s="7"/>
    </row>
    <row r="7" spans="1:15" ht="18" customHeight="1" x14ac:dyDescent="0.25">
      <c r="A7" s="95"/>
      <c r="B7" s="93"/>
      <c r="C7" s="93"/>
      <c r="D7" s="93"/>
      <c r="E7" s="8" t="s">
        <v>50</v>
      </c>
      <c r="F7" s="8">
        <v>3</v>
      </c>
      <c r="G7" s="9"/>
      <c r="H7" s="8">
        <v>3</v>
      </c>
      <c r="I7" s="9"/>
      <c r="J7" s="8">
        <v>3</v>
      </c>
      <c r="K7" s="9"/>
      <c r="L7" s="8">
        <v>3</v>
      </c>
      <c r="M7" s="9"/>
    </row>
    <row r="8" spans="1:15" ht="18" customHeight="1" x14ac:dyDescent="0.25">
      <c r="A8" s="94">
        <v>2</v>
      </c>
      <c r="B8" s="92" t="s">
        <v>237</v>
      </c>
      <c r="C8" s="92"/>
      <c r="D8" s="92" t="s">
        <v>263</v>
      </c>
      <c r="E8" s="6" t="s">
        <v>49</v>
      </c>
      <c r="F8" s="6">
        <v>3</v>
      </c>
      <c r="G8" s="7"/>
      <c r="H8" s="6">
        <v>3</v>
      </c>
      <c r="I8" s="7"/>
      <c r="J8" s="6">
        <v>3</v>
      </c>
      <c r="K8" s="7"/>
      <c r="L8" s="6">
        <v>3</v>
      </c>
      <c r="M8" s="7"/>
    </row>
    <row r="9" spans="1:15" ht="18" customHeight="1" x14ac:dyDescent="0.25">
      <c r="A9" s="95"/>
      <c r="B9" s="93"/>
      <c r="C9" s="93"/>
      <c r="D9" s="93"/>
      <c r="E9" s="10" t="s">
        <v>50</v>
      </c>
      <c r="F9" s="10">
        <v>3</v>
      </c>
      <c r="G9" s="11"/>
      <c r="H9" s="10">
        <v>3</v>
      </c>
      <c r="I9" s="11"/>
      <c r="J9" s="10">
        <v>3</v>
      </c>
      <c r="K9" s="11"/>
      <c r="L9" s="10">
        <v>3</v>
      </c>
      <c r="M9" s="11"/>
    </row>
    <row r="10" spans="1:15" ht="18" customHeight="1" x14ac:dyDescent="0.25">
      <c r="A10" s="94">
        <v>3</v>
      </c>
      <c r="B10" s="92" t="s">
        <v>238</v>
      </c>
      <c r="C10" s="92"/>
      <c r="D10" s="92" t="s">
        <v>264</v>
      </c>
      <c r="E10" s="6" t="s">
        <v>49</v>
      </c>
      <c r="F10" s="6">
        <v>3</v>
      </c>
      <c r="G10" s="7"/>
      <c r="H10" s="6">
        <v>3</v>
      </c>
      <c r="I10" s="7"/>
      <c r="J10" s="6">
        <v>3</v>
      </c>
      <c r="K10" s="7"/>
      <c r="L10" s="6">
        <v>3</v>
      </c>
      <c r="M10" s="7"/>
    </row>
    <row r="11" spans="1:15" ht="18" customHeight="1" x14ac:dyDescent="0.25">
      <c r="A11" s="95"/>
      <c r="B11" s="93"/>
      <c r="C11" s="93"/>
      <c r="D11" s="93"/>
      <c r="E11" s="10" t="s">
        <v>50</v>
      </c>
      <c r="F11" s="10">
        <v>3</v>
      </c>
      <c r="G11" s="11"/>
      <c r="H11" s="10">
        <v>3</v>
      </c>
      <c r="I11" s="11"/>
      <c r="J11" s="10">
        <v>3</v>
      </c>
      <c r="K11" s="11"/>
      <c r="L11" s="10">
        <v>3</v>
      </c>
      <c r="M11" s="11"/>
    </row>
    <row r="12" spans="1:15" ht="18" customHeight="1" x14ac:dyDescent="0.25">
      <c r="A12" s="94">
        <v>4</v>
      </c>
      <c r="B12" s="92" t="s">
        <v>239</v>
      </c>
      <c r="C12" s="92"/>
      <c r="D12" s="92" t="s">
        <v>265</v>
      </c>
      <c r="E12" s="6" t="s">
        <v>49</v>
      </c>
      <c r="F12" s="6">
        <v>2</v>
      </c>
      <c r="G12" s="7"/>
      <c r="H12" s="6">
        <v>2</v>
      </c>
      <c r="I12" s="7"/>
      <c r="J12" s="6">
        <v>2</v>
      </c>
      <c r="K12" s="7"/>
      <c r="L12" s="6">
        <v>2</v>
      </c>
      <c r="M12" s="7"/>
    </row>
    <row r="13" spans="1:15" ht="18" customHeight="1" x14ac:dyDescent="0.25">
      <c r="A13" s="95"/>
      <c r="B13" s="93"/>
      <c r="C13" s="93"/>
      <c r="D13" s="93"/>
      <c r="E13" s="10" t="s">
        <v>50</v>
      </c>
      <c r="F13" s="10">
        <v>3</v>
      </c>
      <c r="G13" s="11"/>
      <c r="H13" s="10">
        <v>3</v>
      </c>
      <c r="I13" s="11"/>
      <c r="J13" s="10">
        <v>3</v>
      </c>
      <c r="K13" s="11"/>
      <c r="L13" s="10">
        <v>3</v>
      </c>
      <c r="M13" s="11"/>
    </row>
    <row r="14" spans="1:15" ht="18" customHeight="1" x14ac:dyDescent="0.25">
      <c r="A14" s="94">
        <v>5</v>
      </c>
      <c r="B14" s="92" t="s">
        <v>240</v>
      </c>
      <c r="C14" s="92"/>
      <c r="D14" s="92" t="s">
        <v>266</v>
      </c>
      <c r="E14" s="6" t="s">
        <v>49</v>
      </c>
      <c r="F14" s="6">
        <v>2</v>
      </c>
      <c r="G14" s="7"/>
      <c r="H14" s="6">
        <v>2</v>
      </c>
      <c r="I14" s="7"/>
      <c r="J14" s="6">
        <v>2</v>
      </c>
      <c r="K14" s="7"/>
      <c r="L14" s="6">
        <v>2</v>
      </c>
      <c r="M14" s="7"/>
    </row>
    <row r="15" spans="1:15" ht="18" customHeight="1" x14ac:dyDescent="0.25">
      <c r="A15" s="95"/>
      <c r="B15" s="93"/>
      <c r="C15" s="93"/>
      <c r="D15" s="93"/>
      <c r="E15" s="10" t="s">
        <v>50</v>
      </c>
      <c r="F15" s="10">
        <v>3</v>
      </c>
      <c r="G15" s="11"/>
      <c r="H15" s="10">
        <v>3</v>
      </c>
      <c r="I15" s="11"/>
      <c r="J15" s="10">
        <v>3</v>
      </c>
      <c r="K15" s="11"/>
      <c r="L15" s="10">
        <v>3</v>
      </c>
      <c r="M15" s="11"/>
    </row>
    <row r="16" spans="1:15" ht="18" customHeight="1" x14ac:dyDescent="0.25">
      <c r="A16" s="94">
        <v>6</v>
      </c>
      <c r="B16" s="92" t="s">
        <v>241</v>
      </c>
      <c r="C16" s="92"/>
      <c r="D16" s="92" t="s">
        <v>267</v>
      </c>
      <c r="E16" s="6" t="s">
        <v>49</v>
      </c>
      <c r="F16" s="6">
        <v>2</v>
      </c>
      <c r="G16" s="7"/>
      <c r="H16" s="6">
        <v>2</v>
      </c>
      <c r="I16" s="7"/>
      <c r="J16" s="6">
        <v>2</v>
      </c>
      <c r="K16" s="7"/>
      <c r="L16" s="6">
        <v>2</v>
      </c>
      <c r="M16" s="7"/>
    </row>
    <row r="17" spans="1:13" ht="18" customHeight="1" x14ac:dyDescent="0.25">
      <c r="A17" s="95"/>
      <c r="B17" s="93"/>
      <c r="C17" s="93"/>
      <c r="D17" s="93"/>
      <c r="E17" s="10" t="s">
        <v>50</v>
      </c>
      <c r="F17" s="10">
        <v>3</v>
      </c>
      <c r="G17" s="11"/>
      <c r="H17" s="10">
        <v>3</v>
      </c>
      <c r="I17" s="11"/>
      <c r="J17" s="10">
        <v>3</v>
      </c>
      <c r="K17" s="11"/>
      <c r="L17" s="10">
        <v>3</v>
      </c>
      <c r="M17" s="11"/>
    </row>
    <row r="18" spans="1:13" ht="18" customHeight="1" x14ac:dyDescent="0.25">
      <c r="A18" s="94">
        <v>7</v>
      </c>
      <c r="B18" s="92" t="s">
        <v>242</v>
      </c>
      <c r="C18" s="92"/>
      <c r="D18" s="92" t="s">
        <v>268</v>
      </c>
      <c r="E18" s="6" t="s">
        <v>49</v>
      </c>
      <c r="F18" s="6">
        <v>3</v>
      </c>
      <c r="G18" s="7"/>
      <c r="H18" s="6">
        <v>3</v>
      </c>
      <c r="I18" s="7"/>
      <c r="J18" s="6">
        <v>3</v>
      </c>
      <c r="K18" s="7"/>
      <c r="L18" s="6">
        <v>3</v>
      </c>
      <c r="M18" s="7"/>
    </row>
    <row r="19" spans="1:13" ht="18" customHeight="1" x14ac:dyDescent="0.25">
      <c r="A19" s="95"/>
      <c r="B19" s="93"/>
      <c r="C19" s="93"/>
      <c r="D19" s="93"/>
      <c r="E19" s="10" t="s">
        <v>50</v>
      </c>
      <c r="F19" s="10">
        <v>3</v>
      </c>
      <c r="G19" s="11"/>
      <c r="H19" s="10">
        <v>3</v>
      </c>
      <c r="I19" s="11"/>
      <c r="J19" s="10">
        <v>3</v>
      </c>
      <c r="K19" s="11"/>
      <c r="L19" s="10">
        <v>3</v>
      </c>
      <c r="M19" s="11"/>
    </row>
    <row r="20" spans="1:13" ht="18" customHeight="1" x14ac:dyDescent="0.25">
      <c r="A20" s="94">
        <v>8</v>
      </c>
      <c r="B20" s="92" t="s">
        <v>243</v>
      </c>
      <c r="C20" s="92"/>
      <c r="D20" s="92" t="s">
        <v>269</v>
      </c>
      <c r="E20" s="6" t="s">
        <v>49</v>
      </c>
      <c r="F20" s="6">
        <v>3</v>
      </c>
      <c r="G20" s="7"/>
      <c r="H20" s="6">
        <v>3</v>
      </c>
      <c r="I20" s="7"/>
      <c r="J20" s="6">
        <v>3</v>
      </c>
      <c r="K20" s="7"/>
      <c r="L20" s="6">
        <v>3</v>
      </c>
      <c r="M20" s="7"/>
    </row>
    <row r="21" spans="1:13" ht="18" customHeight="1" x14ac:dyDescent="0.25">
      <c r="A21" s="95"/>
      <c r="B21" s="93"/>
      <c r="C21" s="93"/>
      <c r="D21" s="93"/>
      <c r="E21" s="10" t="s">
        <v>50</v>
      </c>
      <c r="F21" s="10">
        <v>3</v>
      </c>
      <c r="G21" s="11"/>
      <c r="H21" s="10">
        <v>3</v>
      </c>
      <c r="I21" s="11"/>
      <c r="J21" s="10">
        <v>3</v>
      </c>
      <c r="K21" s="11"/>
      <c r="L21" s="10">
        <v>3</v>
      </c>
      <c r="M21" s="11"/>
    </row>
    <row r="22" spans="1:13" ht="18" customHeight="1" x14ac:dyDescent="0.25">
      <c r="A22" s="94">
        <v>9</v>
      </c>
      <c r="B22" s="92" t="s">
        <v>244</v>
      </c>
      <c r="C22" s="92"/>
      <c r="D22" s="92" t="s">
        <v>270</v>
      </c>
      <c r="E22" s="6" t="s">
        <v>49</v>
      </c>
      <c r="F22" s="6">
        <v>3</v>
      </c>
      <c r="G22" s="7"/>
      <c r="H22" s="6">
        <v>3</v>
      </c>
      <c r="I22" s="7"/>
      <c r="J22" s="6">
        <v>3</v>
      </c>
      <c r="K22" s="7"/>
      <c r="L22" s="6">
        <v>3</v>
      </c>
      <c r="M22" s="7"/>
    </row>
    <row r="23" spans="1:13" ht="18" customHeight="1" x14ac:dyDescent="0.25">
      <c r="A23" s="95"/>
      <c r="B23" s="93"/>
      <c r="C23" s="93"/>
      <c r="D23" s="93"/>
      <c r="E23" s="10" t="s">
        <v>50</v>
      </c>
      <c r="F23" s="10">
        <v>3</v>
      </c>
      <c r="G23" s="11"/>
      <c r="H23" s="10">
        <v>3</v>
      </c>
      <c r="I23" s="11"/>
      <c r="J23" s="10">
        <v>3</v>
      </c>
      <c r="K23" s="11"/>
      <c r="L23" s="10">
        <v>3</v>
      </c>
      <c r="M23" s="11"/>
    </row>
    <row r="24" spans="1:13" ht="18" customHeight="1" x14ac:dyDescent="0.25">
      <c r="A24" s="94">
        <v>10</v>
      </c>
      <c r="B24" s="92" t="s">
        <v>245</v>
      </c>
      <c r="C24" s="92"/>
      <c r="D24" s="92" t="s">
        <v>271</v>
      </c>
      <c r="E24" s="6" t="s">
        <v>49</v>
      </c>
      <c r="F24" s="6">
        <v>3</v>
      </c>
      <c r="G24" s="7"/>
      <c r="H24" s="6">
        <v>3</v>
      </c>
      <c r="I24" s="7"/>
      <c r="J24" s="6">
        <v>3</v>
      </c>
      <c r="K24" s="7"/>
      <c r="L24" s="6">
        <v>3</v>
      </c>
      <c r="M24" s="7"/>
    </row>
    <row r="25" spans="1:13" ht="18" customHeight="1" x14ac:dyDescent="0.25">
      <c r="A25" s="95"/>
      <c r="B25" s="93"/>
      <c r="C25" s="93"/>
      <c r="D25" s="93"/>
      <c r="E25" s="10" t="s">
        <v>50</v>
      </c>
      <c r="F25" s="10">
        <v>3</v>
      </c>
      <c r="G25" s="11"/>
      <c r="H25" s="10">
        <v>3</v>
      </c>
      <c r="I25" s="11"/>
      <c r="J25" s="10">
        <v>3</v>
      </c>
      <c r="K25" s="11"/>
      <c r="L25" s="10">
        <v>3</v>
      </c>
      <c r="M25" s="11"/>
    </row>
    <row r="26" spans="1:13" ht="18" customHeight="1" x14ac:dyDescent="0.25">
      <c r="A26" s="94">
        <v>11</v>
      </c>
      <c r="B26" s="92" t="s">
        <v>246</v>
      </c>
      <c r="C26" s="92"/>
      <c r="D26" s="92" t="s">
        <v>272</v>
      </c>
      <c r="E26" s="6" t="s">
        <v>49</v>
      </c>
      <c r="F26" s="6">
        <v>3</v>
      </c>
      <c r="G26" s="7"/>
      <c r="H26" s="6">
        <v>3</v>
      </c>
      <c r="I26" s="7"/>
      <c r="J26" s="6">
        <v>3</v>
      </c>
      <c r="K26" s="7"/>
      <c r="L26" s="6">
        <v>3</v>
      </c>
      <c r="M26" s="7"/>
    </row>
    <row r="27" spans="1:13" ht="18" customHeight="1" x14ac:dyDescent="0.25">
      <c r="A27" s="95"/>
      <c r="B27" s="93"/>
      <c r="C27" s="93"/>
      <c r="D27" s="93"/>
      <c r="E27" s="10" t="s">
        <v>50</v>
      </c>
      <c r="F27" s="10">
        <v>3</v>
      </c>
      <c r="G27" s="11"/>
      <c r="H27" s="10">
        <v>3</v>
      </c>
      <c r="I27" s="11"/>
      <c r="J27" s="10">
        <v>3</v>
      </c>
      <c r="K27" s="11"/>
      <c r="L27" s="10">
        <v>3</v>
      </c>
      <c r="M27" s="11"/>
    </row>
    <row r="28" spans="1:13" ht="18" customHeight="1" x14ac:dyDescent="0.25">
      <c r="A28" s="94">
        <v>12</v>
      </c>
      <c r="B28" s="92" t="s">
        <v>247</v>
      </c>
      <c r="C28" s="92"/>
      <c r="D28" s="92" t="s">
        <v>273</v>
      </c>
      <c r="E28" s="6" t="s">
        <v>49</v>
      </c>
      <c r="F28" s="6">
        <v>3</v>
      </c>
      <c r="G28" s="7"/>
      <c r="H28" s="6">
        <v>3</v>
      </c>
      <c r="I28" s="7"/>
      <c r="J28" s="6">
        <v>3</v>
      </c>
      <c r="K28" s="7"/>
      <c r="L28" s="6">
        <v>3</v>
      </c>
      <c r="M28" s="7"/>
    </row>
    <row r="29" spans="1:13" ht="18" customHeight="1" x14ac:dyDescent="0.25">
      <c r="A29" s="95"/>
      <c r="B29" s="93"/>
      <c r="C29" s="93"/>
      <c r="D29" s="93"/>
      <c r="E29" s="10" t="s">
        <v>50</v>
      </c>
      <c r="F29" s="10">
        <v>3</v>
      </c>
      <c r="G29" s="11"/>
      <c r="H29" s="10">
        <v>3</v>
      </c>
      <c r="I29" s="11"/>
      <c r="J29" s="10">
        <v>3</v>
      </c>
      <c r="K29" s="11"/>
      <c r="L29" s="10">
        <v>3</v>
      </c>
      <c r="M29" s="11"/>
    </row>
    <row r="30" spans="1:13" ht="18" customHeight="1" x14ac:dyDescent="0.25">
      <c r="A30" s="94">
        <v>13</v>
      </c>
      <c r="B30" s="92" t="s">
        <v>248</v>
      </c>
      <c r="C30" s="92"/>
      <c r="D30" s="92" t="s">
        <v>274</v>
      </c>
      <c r="E30" s="6" t="s">
        <v>49</v>
      </c>
      <c r="F30" s="6">
        <v>2</v>
      </c>
      <c r="G30" s="7"/>
      <c r="H30" s="6">
        <v>2</v>
      </c>
      <c r="I30" s="7"/>
      <c r="J30" s="6">
        <v>2</v>
      </c>
      <c r="K30" s="7"/>
      <c r="L30" s="6">
        <v>2</v>
      </c>
      <c r="M30" s="7"/>
    </row>
    <row r="31" spans="1:13" ht="18" customHeight="1" x14ac:dyDescent="0.25">
      <c r="A31" s="95"/>
      <c r="B31" s="93"/>
      <c r="C31" s="93"/>
      <c r="D31" s="93"/>
      <c r="E31" s="10" t="s">
        <v>50</v>
      </c>
      <c r="F31" s="10">
        <v>3</v>
      </c>
      <c r="G31" s="11"/>
      <c r="H31" s="10">
        <v>3</v>
      </c>
      <c r="I31" s="11"/>
      <c r="J31" s="10">
        <v>3</v>
      </c>
      <c r="K31" s="11"/>
      <c r="L31" s="10">
        <v>3</v>
      </c>
      <c r="M31" s="11"/>
    </row>
    <row r="32" spans="1:13" ht="18" customHeight="1" x14ac:dyDescent="0.25">
      <c r="A32" s="94">
        <v>14</v>
      </c>
      <c r="B32" s="92" t="s">
        <v>249</v>
      </c>
      <c r="C32" s="92"/>
      <c r="D32" s="92" t="s">
        <v>275</v>
      </c>
      <c r="E32" s="6" t="s">
        <v>49</v>
      </c>
      <c r="F32" s="6">
        <v>2</v>
      </c>
      <c r="G32" s="7"/>
      <c r="H32" s="6">
        <v>2</v>
      </c>
      <c r="I32" s="7"/>
      <c r="J32" s="6">
        <v>2</v>
      </c>
      <c r="K32" s="7"/>
      <c r="L32" s="6">
        <v>2</v>
      </c>
      <c r="M32" s="7"/>
    </row>
    <row r="33" spans="1:13" ht="18" customHeight="1" x14ac:dyDescent="0.25">
      <c r="A33" s="95"/>
      <c r="B33" s="93"/>
      <c r="C33" s="93"/>
      <c r="D33" s="93"/>
      <c r="E33" s="10" t="s">
        <v>50</v>
      </c>
      <c r="F33" s="10">
        <v>3</v>
      </c>
      <c r="G33" s="11"/>
      <c r="H33" s="10">
        <v>3</v>
      </c>
      <c r="I33" s="11"/>
      <c r="J33" s="10">
        <v>3</v>
      </c>
      <c r="K33" s="11"/>
      <c r="L33" s="10">
        <v>3</v>
      </c>
      <c r="M33" s="11"/>
    </row>
    <row r="34" spans="1:13" ht="18" customHeight="1" x14ac:dyDescent="0.25">
      <c r="A34" s="94">
        <v>15</v>
      </c>
      <c r="B34" s="92" t="s">
        <v>250</v>
      </c>
      <c r="C34" s="92"/>
      <c r="D34" s="92" t="s">
        <v>276</v>
      </c>
      <c r="E34" s="6" t="s">
        <v>49</v>
      </c>
      <c r="F34" s="6">
        <v>3</v>
      </c>
      <c r="G34" s="7"/>
      <c r="H34" s="6">
        <v>3</v>
      </c>
      <c r="I34" s="7"/>
      <c r="J34" s="6">
        <v>3</v>
      </c>
      <c r="K34" s="7"/>
      <c r="L34" s="6">
        <v>3</v>
      </c>
      <c r="M34" s="7"/>
    </row>
    <row r="35" spans="1:13" ht="18" customHeight="1" x14ac:dyDescent="0.25">
      <c r="A35" s="95"/>
      <c r="B35" s="93"/>
      <c r="C35" s="93"/>
      <c r="D35" s="93"/>
      <c r="E35" s="10" t="s">
        <v>50</v>
      </c>
      <c r="F35" s="10">
        <v>3</v>
      </c>
      <c r="G35" s="11"/>
      <c r="H35" s="10">
        <v>3</v>
      </c>
      <c r="I35" s="11"/>
      <c r="J35" s="10">
        <v>3</v>
      </c>
      <c r="K35" s="11"/>
      <c r="L35" s="10">
        <v>3</v>
      </c>
      <c r="M35" s="11"/>
    </row>
    <row r="36" spans="1:13" ht="18" customHeight="1" x14ac:dyDescent="0.25">
      <c r="A36" s="94">
        <v>16</v>
      </c>
      <c r="B36" s="92" t="s">
        <v>251</v>
      </c>
      <c r="C36" s="92"/>
      <c r="D36" s="92" t="s">
        <v>277</v>
      </c>
      <c r="E36" s="6" t="s">
        <v>49</v>
      </c>
      <c r="F36" s="6">
        <v>3</v>
      </c>
      <c r="G36" s="7"/>
      <c r="H36" s="6">
        <v>3</v>
      </c>
      <c r="I36" s="7"/>
      <c r="J36" s="6">
        <v>3</v>
      </c>
      <c r="K36" s="7"/>
      <c r="L36" s="6">
        <v>3</v>
      </c>
      <c r="M36" s="7"/>
    </row>
    <row r="37" spans="1:13" ht="18" customHeight="1" x14ac:dyDescent="0.25">
      <c r="A37" s="95"/>
      <c r="B37" s="93"/>
      <c r="C37" s="93"/>
      <c r="D37" s="93"/>
      <c r="E37" s="10" t="s">
        <v>50</v>
      </c>
      <c r="F37" s="10">
        <v>3</v>
      </c>
      <c r="G37" s="11"/>
      <c r="H37" s="10">
        <v>3</v>
      </c>
      <c r="I37" s="11"/>
      <c r="J37" s="10">
        <v>3</v>
      </c>
      <c r="K37" s="11"/>
      <c r="L37" s="10">
        <v>3</v>
      </c>
      <c r="M37" s="11"/>
    </row>
    <row r="38" spans="1:13" ht="18" customHeight="1" x14ac:dyDescent="0.25">
      <c r="A38" s="94">
        <v>17</v>
      </c>
      <c r="B38" s="92" t="s">
        <v>252</v>
      </c>
      <c r="C38" s="92"/>
      <c r="D38" s="92" t="s">
        <v>278</v>
      </c>
      <c r="E38" s="6" t="s">
        <v>49</v>
      </c>
      <c r="F38" s="6">
        <v>2</v>
      </c>
      <c r="G38" s="7"/>
      <c r="H38" s="6">
        <v>2</v>
      </c>
      <c r="I38" s="7"/>
      <c r="J38" s="6">
        <v>2</v>
      </c>
      <c r="K38" s="7"/>
      <c r="L38" s="6">
        <v>2</v>
      </c>
      <c r="M38" s="7"/>
    </row>
    <row r="39" spans="1:13" ht="18" customHeight="1" x14ac:dyDescent="0.25">
      <c r="A39" s="95"/>
      <c r="B39" s="93"/>
      <c r="C39" s="93"/>
      <c r="D39" s="93"/>
      <c r="E39" s="10" t="s">
        <v>50</v>
      </c>
      <c r="F39" s="10">
        <v>3</v>
      </c>
      <c r="G39" s="11"/>
      <c r="H39" s="10">
        <v>3</v>
      </c>
      <c r="I39" s="11"/>
      <c r="J39" s="10">
        <v>3</v>
      </c>
      <c r="K39" s="11"/>
      <c r="L39" s="10">
        <v>3</v>
      </c>
      <c r="M39" s="11"/>
    </row>
    <row r="40" spans="1:13" ht="18" customHeight="1" x14ac:dyDescent="0.25">
      <c r="A40" s="94">
        <v>18</v>
      </c>
      <c r="B40" s="92" t="s">
        <v>253</v>
      </c>
      <c r="C40" s="92"/>
      <c r="D40" s="92" t="s">
        <v>279</v>
      </c>
      <c r="E40" s="6" t="s">
        <v>49</v>
      </c>
      <c r="F40" s="6">
        <v>2</v>
      </c>
      <c r="G40" s="7"/>
      <c r="H40" s="6">
        <v>2</v>
      </c>
      <c r="I40" s="7"/>
      <c r="J40" s="6">
        <v>2</v>
      </c>
      <c r="K40" s="7"/>
      <c r="L40" s="6">
        <v>2</v>
      </c>
      <c r="M40" s="7"/>
    </row>
    <row r="41" spans="1:13" ht="18" customHeight="1" x14ac:dyDescent="0.25">
      <c r="A41" s="95"/>
      <c r="B41" s="93"/>
      <c r="C41" s="93"/>
      <c r="D41" s="93"/>
      <c r="E41" s="10" t="s">
        <v>50</v>
      </c>
      <c r="F41" s="10">
        <v>3</v>
      </c>
      <c r="G41" s="11"/>
      <c r="H41" s="10">
        <v>3</v>
      </c>
      <c r="I41" s="11"/>
      <c r="J41" s="10">
        <v>3</v>
      </c>
      <c r="K41" s="11"/>
      <c r="L41" s="10">
        <v>3</v>
      </c>
      <c r="M41" s="11"/>
    </row>
    <row r="42" spans="1:13" ht="18" customHeight="1" x14ac:dyDescent="0.25">
      <c r="A42" s="94">
        <v>19</v>
      </c>
      <c r="B42" s="92" t="s">
        <v>254</v>
      </c>
      <c r="C42" s="92"/>
      <c r="D42" s="92" t="s">
        <v>280</v>
      </c>
      <c r="E42" s="6" t="s">
        <v>49</v>
      </c>
      <c r="F42" s="6">
        <v>3</v>
      </c>
      <c r="G42" s="7"/>
      <c r="H42" s="6">
        <v>3</v>
      </c>
      <c r="I42" s="7"/>
      <c r="J42" s="6">
        <v>3</v>
      </c>
      <c r="K42" s="7"/>
      <c r="L42" s="6">
        <v>3</v>
      </c>
      <c r="M42" s="7"/>
    </row>
    <row r="43" spans="1:13" ht="18" customHeight="1" x14ac:dyDescent="0.25">
      <c r="A43" s="95"/>
      <c r="B43" s="93"/>
      <c r="C43" s="93"/>
      <c r="D43" s="93"/>
      <c r="E43" s="10" t="s">
        <v>50</v>
      </c>
      <c r="F43" s="10">
        <v>3</v>
      </c>
      <c r="G43" s="11"/>
      <c r="H43" s="10">
        <v>3</v>
      </c>
      <c r="I43" s="11"/>
      <c r="J43" s="10">
        <v>3</v>
      </c>
      <c r="K43" s="11"/>
      <c r="L43" s="10">
        <v>3</v>
      </c>
      <c r="M43" s="11"/>
    </row>
    <row r="44" spans="1:13" ht="18" customHeight="1" x14ac:dyDescent="0.25">
      <c r="A44" s="94">
        <v>20</v>
      </c>
      <c r="B44" s="92" t="s">
        <v>255</v>
      </c>
      <c r="C44" s="92"/>
      <c r="D44" s="92" t="s">
        <v>281</v>
      </c>
      <c r="E44" s="6" t="s">
        <v>49</v>
      </c>
      <c r="F44" s="6">
        <v>3</v>
      </c>
      <c r="G44" s="7"/>
      <c r="H44" s="6">
        <v>3</v>
      </c>
      <c r="I44" s="7"/>
      <c r="J44" s="6">
        <v>3</v>
      </c>
      <c r="K44" s="7"/>
      <c r="L44" s="6">
        <v>3</v>
      </c>
      <c r="M44" s="7"/>
    </row>
    <row r="45" spans="1:13" ht="18" customHeight="1" x14ac:dyDescent="0.25">
      <c r="A45" s="95"/>
      <c r="B45" s="93"/>
      <c r="C45" s="93"/>
      <c r="D45" s="93"/>
      <c r="E45" s="10" t="s">
        <v>50</v>
      </c>
      <c r="F45" s="10">
        <v>3</v>
      </c>
      <c r="G45" s="11"/>
      <c r="H45" s="10">
        <v>3</v>
      </c>
      <c r="I45" s="11"/>
      <c r="J45" s="10">
        <v>3</v>
      </c>
      <c r="K45" s="11"/>
      <c r="L45" s="10">
        <v>3</v>
      </c>
      <c r="M45" s="11"/>
    </row>
    <row r="46" spans="1:13" ht="18" customHeight="1" x14ac:dyDescent="0.25">
      <c r="A46" s="94">
        <v>21</v>
      </c>
      <c r="B46" s="92" t="s">
        <v>256</v>
      </c>
      <c r="C46" s="92"/>
      <c r="D46" s="92" t="s">
        <v>282</v>
      </c>
      <c r="E46" s="6" t="s">
        <v>49</v>
      </c>
      <c r="F46" s="6">
        <v>3</v>
      </c>
      <c r="G46" s="7"/>
      <c r="H46" s="6">
        <v>3</v>
      </c>
      <c r="I46" s="7"/>
      <c r="J46" s="6">
        <v>3</v>
      </c>
      <c r="K46" s="7"/>
      <c r="L46" s="6">
        <v>3</v>
      </c>
      <c r="M46" s="7"/>
    </row>
    <row r="47" spans="1:13" ht="18" customHeight="1" x14ac:dyDescent="0.25">
      <c r="A47" s="95"/>
      <c r="B47" s="93"/>
      <c r="C47" s="93"/>
      <c r="D47" s="93"/>
      <c r="E47" s="10" t="s">
        <v>50</v>
      </c>
      <c r="F47" s="10">
        <v>3</v>
      </c>
      <c r="G47" s="11"/>
      <c r="H47" s="10">
        <v>3</v>
      </c>
      <c r="I47" s="11"/>
      <c r="J47" s="10">
        <v>3</v>
      </c>
      <c r="K47" s="11"/>
      <c r="L47" s="10">
        <v>3</v>
      </c>
      <c r="M47" s="11"/>
    </row>
    <row r="48" spans="1:13" ht="18" customHeight="1" x14ac:dyDescent="0.25">
      <c r="A48" s="94">
        <v>22</v>
      </c>
      <c r="B48" s="92" t="s">
        <v>257</v>
      </c>
      <c r="C48" s="92"/>
      <c r="D48" s="92" t="s">
        <v>282</v>
      </c>
      <c r="E48" s="6" t="s">
        <v>49</v>
      </c>
      <c r="F48" s="6">
        <v>3</v>
      </c>
      <c r="G48" s="7"/>
      <c r="H48" s="6">
        <v>3</v>
      </c>
      <c r="I48" s="7"/>
      <c r="J48" s="6">
        <v>3</v>
      </c>
      <c r="K48" s="7"/>
      <c r="L48" s="6">
        <v>3</v>
      </c>
      <c r="M48" s="7"/>
    </row>
    <row r="49" spans="1:13" ht="18" customHeight="1" x14ac:dyDescent="0.25">
      <c r="A49" s="95"/>
      <c r="B49" s="93"/>
      <c r="C49" s="93"/>
      <c r="D49" s="93"/>
      <c r="E49" s="10" t="s">
        <v>50</v>
      </c>
      <c r="F49" s="10">
        <v>3</v>
      </c>
      <c r="G49" s="11"/>
      <c r="H49" s="10">
        <v>3</v>
      </c>
      <c r="I49" s="11"/>
      <c r="J49" s="10">
        <v>3</v>
      </c>
      <c r="K49" s="11"/>
      <c r="L49" s="10">
        <v>3</v>
      </c>
      <c r="M49" s="11"/>
    </row>
    <row r="50" spans="1:13" ht="18" customHeight="1" x14ac:dyDescent="0.25">
      <c r="A50" s="94">
        <v>23</v>
      </c>
      <c r="B50" s="92" t="s">
        <v>258</v>
      </c>
      <c r="C50" s="92"/>
      <c r="D50" s="92" t="s">
        <v>283</v>
      </c>
      <c r="E50" s="6" t="s">
        <v>49</v>
      </c>
      <c r="F50" s="6">
        <v>3</v>
      </c>
      <c r="G50" s="7"/>
      <c r="H50" s="6">
        <v>3</v>
      </c>
      <c r="I50" s="7"/>
      <c r="J50" s="6">
        <v>3</v>
      </c>
      <c r="K50" s="7"/>
      <c r="L50" s="6">
        <v>3</v>
      </c>
      <c r="M50" s="7"/>
    </row>
    <row r="51" spans="1:13" ht="18" customHeight="1" x14ac:dyDescent="0.25">
      <c r="A51" s="95"/>
      <c r="B51" s="93"/>
      <c r="C51" s="93"/>
      <c r="D51" s="93"/>
      <c r="E51" s="10" t="s">
        <v>50</v>
      </c>
      <c r="F51" s="10">
        <v>3</v>
      </c>
      <c r="G51" s="11"/>
      <c r="H51" s="10">
        <v>3</v>
      </c>
      <c r="I51" s="11"/>
      <c r="J51" s="10">
        <v>3</v>
      </c>
      <c r="K51" s="11"/>
      <c r="L51" s="10">
        <v>3</v>
      </c>
      <c r="M51" s="11"/>
    </row>
    <row r="52" spans="1:13" ht="18" customHeight="1" x14ac:dyDescent="0.25">
      <c r="A52" s="94">
        <v>24</v>
      </c>
      <c r="B52" s="92" t="s">
        <v>259</v>
      </c>
      <c r="C52" s="92"/>
      <c r="D52" s="92" t="s">
        <v>284</v>
      </c>
      <c r="E52" s="6" t="s">
        <v>49</v>
      </c>
      <c r="F52" s="6">
        <v>3</v>
      </c>
      <c r="G52" s="7"/>
      <c r="H52" s="6">
        <v>3</v>
      </c>
      <c r="I52" s="7"/>
      <c r="J52" s="6">
        <v>3</v>
      </c>
      <c r="K52" s="7"/>
      <c r="L52" s="6">
        <v>3</v>
      </c>
      <c r="M52" s="7"/>
    </row>
    <row r="53" spans="1:13" ht="18" customHeight="1" x14ac:dyDescent="0.25">
      <c r="A53" s="95"/>
      <c r="B53" s="93"/>
      <c r="C53" s="93"/>
      <c r="D53" s="93"/>
      <c r="E53" s="10" t="s">
        <v>50</v>
      </c>
      <c r="F53" s="10">
        <v>3</v>
      </c>
      <c r="G53" s="11"/>
      <c r="H53" s="10">
        <v>3</v>
      </c>
      <c r="I53" s="11"/>
      <c r="J53" s="10">
        <v>3</v>
      </c>
      <c r="K53" s="11"/>
      <c r="L53" s="10">
        <v>3</v>
      </c>
      <c r="M53" s="11"/>
    </row>
    <row r="54" spans="1:13" ht="18" customHeight="1" x14ac:dyDescent="0.25">
      <c r="A54" s="94">
        <v>25</v>
      </c>
      <c r="B54" s="92" t="s">
        <v>260</v>
      </c>
      <c r="C54" s="92"/>
      <c r="D54" s="92" t="s">
        <v>285</v>
      </c>
      <c r="E54" s="6" t="s">
        <v>49</v>
      </c>
      <c r="F54" s="6">
        <v>3</v>
      </c>
      <c r="G54" s="7"/>
      <c r="H54" s="6">
        <v>3</v>
      </c>
      <c r="I54" s="7"/>
      <c r="J54" s="6">
        <v>3</v>
      </c>
      <c r="K54" s="7"/>
      <c r="L54" s="6">
        <v>3</v>
      </c>
      <c r="M54" s="7"/>
    </row>
    <row r="55" spans="1:13" ht="18" customHeight="1" x14ac:dyDescent="0.25">
      <c r="A55" s="95"/>
      <c r="B55" s="93"/>
      <c r="C55" s="93"/>
      <c r="D55" s="93"/>
      <c r="E55" s="10" t="s">
        <v>50</v>
      </c>
      <c r="F55" s="10">
        <v>3</v>
      </c>
      <c r="G55" s="11"/>
      <c r="H55" s="10">
        <v>3</v>
      </c>
      <c r="I55" s="11"/>
      <c r="J55" s="10">
        <v>3</v>
      </c>
      <c r="K55" s="11"/>
      <c r="L55" s="10">
        <v>3</v>
      </c>
      <c r="M55" s="11"/>
    </row>
    <row r="56" spans="1:13" ht="18" customHeight="1" x14ac:dyDescent="0.25">
      <c r="A56" s="94">
        <v>26</v>
      </c>
      <c r="B56" s="92" t="s">
        <v>261</v>
      </c>
      <c r="C56" s="92"/>
      <c r="D56" s="92" t="s">
        <v>286</v>
      </c>
      <c r="E56" s="6" t="s">
        <v>49</v>
      </c>
      <c r="F56" s="6">
        <v>2</v>
      </c>
      <c r="G56" s="7"/>
      <c r="H56" s="6">
        <v>2</v>
      </c>
      <c r="I56" s="7"/>
      <c r="J56" s="6">
        <v>2</v>
      </c>
      <c r="K56" s="7"/>
      <c r="L56" s="6">
        <v>2</v>
      </c>
      <c r="M56" s="7"/>
    </row>
    <row r="57" spans="1:13" ht="18" customHeight="1" x14ac:dyDescent="0.25">
      <c r="A57" s="95"/>
      <c r="B57" s="93"/>
      <c r="C57" s="93"/>
      <c r="D57" s="93"/>
      <c r="E57" s="10" t="s">
        <v>50</v>
      </c>
      <c r="F57" s="10">
        <v>3</v>
      </c>
      <c r="G57" s="11"/>
      <c r="H57" s="10">
        <v>3</v>
      </c>
      <c r="I57" s="11"/>
      <c r="J57" s="10">
        <v>3</v>
      </c>
      <c r="K57" s="11"/>
      <c r="L57" s="10">
        <v>3</v>
      </c>
      <c r="M57" s="11"/>
    </row>
  </sheetData>
  <mergeCells count="113">
    <mergeCell ref="B52:B53"/>
    <mergeCell ref="C52:C53"/>
    <mergeCell ref="D52:D53"/>
    <mergeCell ref="A54:A55"/>
    <mergeCell ref="B54:B55"/>
    <mergeCell ref="C54:C55"/>
    <mergeCell ref="D54:D55"/>
    <mergeCell ref="F2:G2"/>
    <mergeCell ref="F3:G3"/>
    <mergeCell ref="D20:D21"/>
    <mergeCell ref="D22:D23"/>
    <mergeCell ref="D24:D25"/>
    <mergeCell ref="C16:C17"/>
    <mergeCell ref="C18:C19"/>
    <mergeCell ref="C20:C21"/>
    <mergeCell ref="C22:C23"/>
    <mergeCell ref="C24:C25"/>
    <mergeCell ref="C26:C27"/>
    <mergeCell ref="C28:C29"/>
    <mergeCell ref="D36:D37"/>
    <mergeCell ref="D38:D39"/>
    <mergeCell ref="D40:D41"/>
    <mergeCell ref="D26:D27"/>
    <mergeCell ref="D28:D29"/>
    <mergeCell ref="H2:I2"/>
    <mergeCell ref="H3:I3"/>
    <mergeCell ref="J2:K2"/>
    <mergeCell ref="J3:K3"/>
    <mergeCell ref="L3:M3"/>
    <mergeCell ref="L2:M2"/>
    <mergeCell ref="A1:O1"/>
    <mergeCell ref="D16:D17"/>
    <mergeCell ref="D18:D19"/>
    <mergeCell ref="B6:B7"/>
    <mergeCell ref="D8:D9"/>
    <mergeCell ref="D10:D11"/>
    <mergeCell ref="D12:D13"/>
    <mergeCell ref="D14:D15"/>
    <mergeCell ref="C6:C7"/>
    <mergeCell ref="C8:C9"/>
    <mergeCell ref="C10:C11"/>
    <mergeCell ref="C12:C13"/>
    <mergeCell ref="C14:C15"/>
    <mergeCell ref="B8:B9"/>
    <mergeCell ref="B10:B11"/>
    <mergeCell ref="B12:B13"/>
    <mergeCell ref="B14:B15"/>
    <mergeCell ref="D6:D7"/>
    <mergeCell ref="C56:C57"/>
    <mergeCell ref="C42:C43"/>
    <mergeCell ref="C44:C45"/>
    <mergeCell ref="C46:C47"/>
    <mergeCell ref="C48:C49"/>
    <mergeCell ref="D46:D47"/>
    <mergeCell ref="D48:D49"/>
    <mergeCell ref="D56:D57"/>
    <mergeCell ref="D42:D43"/>
    <mergeCell ref="D44:D45"/>
    <mergeCell ref="C50:C51"/>
    <mergeCell ref="D50:D51"/>
    <mergeCell ref="C40:C41"/>
    <mergeCell ref="C30:C31"/>
    <mergeCell ref="C32:C33"/>
    <mergeCell ref="C34:C35"/>
    <mergeCell ref="C36:C37"/>
    <mergeCell ref="C38:C39"/>
    <mergeCell ref="D30:D31"/>
    <mergeCell ref="D32:D33"/>
    <mergeCell ref="D34:D35"/>
    <mergeCell ref="B16:B17"/>
    <mergeCell ref="B18:B19"/>
    <mergeCell ref="B20:B21"/>
    <mergeCell ref="B22:B23"/>
    <mergeCell ref="B24:B25"/>
    <mergeCell ref="B36:B37"/>
    <mergeCell ref="B26:B27"/>
    <mergeCell ref="B28:B29"/>
    <mergeCell ref="B30:B31"/>
    <mergeCell ref="B32:B33"/>
    <mergeCell ref="B34:B3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B46:B47"/>
    <mergeCell ref="B48:B49"/>
    <mergeCell ref="B56:B57"/>
    <mergeCell ref="A46:A47"/>
    <mergeCell ref="A56:A57"/>
    <mergeCell ref="A48:A49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B38:B39"/>
    <mergeCell ref="B40:B41"/>
    <mergeCell ref="B42:B43"/>
    <mergeCell ref="B44:B45"/>
    <mergeCell ref="A42:A43"/>
    <mergeCell ref="A44:A45"/>
    <mergeCell ref="A50:A51"/>
    <mergeCell ref="B50:B51"/>
    <mergeCell ref="A52:A53"/>
  </mergeCells>
  <dataValidations count="2">
    <dataValidation type="list" showInputMessage="1" showErrorMessage="1" promptTitle="Score" sqref="F6:F57">
      <formula1>$O$3:$O$5</formula1>
    </dataValidation>
    <dataValidation type="list" allowBlank="1" showInputMessage="1" showErrorMessage="1" promptTitle="Score" sqref="L6:L57 J6:J57 H6:H57">
      <formula1>$O$3:$O$5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zoomScale="50" zoomScaleNormal="50" zoomScalePageLayoutView="89" workbookViewId="0">
      <selection activeCell="N13" sqref="N13"/>
    </sheetView>
  </sheetViews>
  <sheetFormatPr defaultColWidth="8.8984375" defaultRowHeight="15.6" x14ac:dyDescent="0.3"/>
  <cols>
    <col min="1" max="1" width="48.8984375" customWidth="1"/>
    <col min="2" max="2" width="13.8984375" customWidth="1"/>
    <col min="3" max="3" width="12.09765625" customWidth="1"/>
    <col min="4" max="4" width="12.5" customWidth="1"/>
    <col min="5" max="5" width="10.3984375" customWidth="1"/>
    <col min="7" max="7" width="12.09765625" hidden="1" customWidth="1"/>
    <col min="8" max="8" width="63.296875" hidden="1" customWidth="1"/>
    <col min="9" max="9" width="11.296875" hidden="1" customWidth="1"/>
    <col min="10" max="10" width="79.296875" hidden="1" customWidth="1"/>
    <col min="11" max="11" width="12.09765625" hidden="1" customWidth="1"/>
    <col min="12" max="12" width="57" customWidth="1"/>
  </cols>
  <sheetData>
    <row r="1" spans="1:12" ht="25.8" x14ac:dyDescent="0.5">
      <c r="A1" s="104" t="s">
        <v>134</v>
      </c>
      <c r="B1" s="104"/>
      <c r="C1" s="104"/>
      <c r="D1" s="104"/>
      <c r="E1" s="104"/>
      <c r="G1" s="104" t="s">
        <v>148</v>
      </c>
      <c r="H1" s="104"/>
      <c r="I1" s="104"/>
      <c r="J1" s="104"/>
      <c r="K1" s="104"/>
      <c r="L1" s="104"/>
    </row>
    <row r="2" spans="1:12" ht="22.5" customHeight="1" x14ac:dyDescent="0.3">
      <c r="A2" s="67" t="s">
        <v>133</v>
      </c>
      <c r="B2" s="68" t="s">
        <v>48</v>
      </c>
      <c r="C2" s="68" t="s">
        <v>54</v>
      </c>
      <c r="D2" s="68" t="s">
        <v>55</v>
      </c>
      <c r="E2" s="68" t="s">
        <v>57</v>
      </c>
      <c r="G2" s="68" t="s">
        <v>147</v>
      </c>
      <c r="H2" s="68" t="s">
        <v>150</v>
      </c>
      <c r="I2" s="68" t="s">
        <v>151</v>
      </c>
      <c r="J2" s="68" t="s">
        <v>152</v>
      </c>
      <c r="K2" s="68" t="s">
        <v>153</v>
      </c>
      <c r="L2" s="68" t="s">
        <v>155</v>
      </c>
    </row>
    <row r="3" spans="1:12" x14ac:dyDescent="0.3">
      <c r="A3" s="78" t="str">
        <f>(Scorecard!B6)</f>
        <v>Diagnosis: Limited Life Expectancy</v>
      </c>
      <c r="B3">
        <f>(Scorecard!F6)</f>
        <v>2</v>
      </c>
      <c r="C3">
        <f>(Scorecard!H6)</f>
        <v>2</v>
      </c>
      <c r="D3">
        <f>(Scorecard!J6)</f>
        <v>2</v>
      </c>
      <c r="E3">
        <f>(Scorecard!L6)</f>
        <v>2</v>
      </c>
      <c r="G3" s="74">
        <f>AVERAGEIF(B3:E12, "&gt;0")</f>
        <v>2.6</v>
      </c>
      <c r="H3" s="74">
        <f>COUNTIF(B3:E28,"&lt;&gt;0")</f>
        <v>104</v>
      </c>
      <c r="I3" s="74">
        <f>SUM(3*H3)</f>
        <v>312</v>
      </c>
      <c r="J3" s="74">
        <f>COUNTIF(B3:E28,"3")</f>
        <v>68</v>
      </c>
      <c r="K3" s="74">
        <f>SUM(3*J3)</f>
        <v>204</v>
      </c>
      <c r="L3" s="75">
        <f>SUM(J3/H3)</f>
        <v>0.65384615384615385</v>
      </c>
    </row>
    <row r="4" spans="1:12" x14ac:dyDescent="0.3">
      <c r="A4" s="78" t="str">
        <f>(Scorecard!B8)</f>
        <v>Encounter, Performed: Annual Wellness Visit</v>
      </c>
      <c r="B4">
        <f>(Scorecard!F8)</f>
        <v>3</v>
      </c>
      <c r="C4">
        <f>(Scorecard!H8)</f>
        <v>3</v>
      </c>
      <c r="D4">
        <f>(Scorecard!J8)</f>
        <v>3</v>
      </c>
      <c r="E4">
        <f>(Scorecard!L8)</f>
        <v>3</v>
      </c>
    </row>
    <row r="5" spans="1:12" x14ac:dyDescent="0.3">
      <c r="A5" s="78" t="str">
        <f>(Scorecard!B10)</f>
        <v>Encounter, Performed: Face-to-Face Interaction</v>
      </c>
      <c r="B5">
        <f>(Scorecard!F10)</f>
        <v>3</v>
      </c>
      <c r="C5">
        <f>(Scorecard!H10)</f>
        <v>3</v>
      </c>
      <c r="D5">
        <f>(Scorecard!J10)</f>
        <v>3</v>
      </c>
      <c r="E5">
        <f>(Scorecard!L10)</f>
        <v>3</v>
      </c>
    </row>
    <row r="6" spans="1:12" ht="31.2" x14ac:dyDescent="0.3">
      <c r="A6" s="78" t="str">
        <f>(Scorecard!B12)</f>
        <v>Encounter, Performed: Health &amp; Behavioral Assessment - Individual</v>
      </c>
      <c r="B6">
        <f>(Scorecard!F12)</f>
        <v>2</v>
      </c>
      <c r="C6">
        <f>(Scorecard!H12)</f>
        <v>2</v>
      </c>
      <c r="D6">
        <f>(Scorecard!J12)</f>
        <v>2</v>
      </c>
      <c r="E6">
        <f>(Scorecard!L12)</f>
        <v>2</v>
      </c>
    </row>
    <row r="7" spans="1:12" ht="31.2" x14ac:dyDescent="0.3">
      <c r="A7" s="78" t="str">
        <f>(Scorecard!B14)</f>
        <v>Encounter, Performed: Health and Behavioral Assessment - Initial</v>
      </c>
      <c r="B7">
        <f>(Scorecard!F14)</f>
        <v>2</v>
      </c>
      <c r="C7">
        <f>(Scorecard!H14)</f>
        <v>2</v>
      </c>
      <c r="D7">
        <f>(Scorecard!J14)</f>
        <v>2</v>
      </c>
      <c r="E7">
        <f>(Scorecard!L14)</f>
        <v>2</v>
      </c>
    </row>
    <row r="8" spans="1:12" ht="31.2" x14ac:dyDescent="0.3">
      <c r="A8" s="78" t="str">
        <f>(Scorecard!B16)</f>
        <v>Encounter, Performed: Health and Behavioral Assessment, Reassessment</v>
      </c>
      <c r="B8">
        <f>(Scorecard!F16)</f>
        <v>2</v>
      </c>
      <c r="C8">
        <f>(Scorecard!H16)</f>
        <v>2</v>
      </c>
      <c r="D8">
        <f>(Scorecard!J16)</f>
        <v>2</v>
      </c>
      <c r="E8">
        <f>(Scorecard!L16)</f>
        <v>2</v>
      </c>
    </row>
    <row r="9" spans="1:12" x14ac:dyDescent="0.3">
      <c r="A9" s="78" t="str">
        <f>(Scorecard!B18)</f>
        <v>Encounter, Performed: Home Healthcare Services</v>
      </c>
      <c r="B9">
        <f>(Scorecard!F18)</f>
        <v>3</v>
      </c>
      <c r="C9">
        <f>(Scorecard!H18)</f>
        <v>3</v>
      </c>
      <c r="D9">
        <f>(Scorecard!J18)</f>
        <v>3</v>
      </c>
      <c r="E9">
        <f>(Scorecard!L18)</f>
        <v>3</v>
      </c>
    </row>
    <row r="10" spans="1:12" x14ac:dyDescent="0.3">
      <c r="A10" s="78" t="str">
        <f>(Scorecard!B20)</f>
        <v>Encounter, Performed: Occupational Therapy Evaluation</v>
      </c>
      <c r="B10">
        <f>(Scorecard!F20)</f>
        <v>3</v>
      </c>
      <c r="C10">
        <f>(Scorecard!H20)</f>
        <v>3</v>
      </c>
      <c r="D10">
        <f>(Scorecard!J20)</f>
        <v>3</v>
      </c>
      <c r="E10">
        <f>(Scorecard!L20)</f>
        <v>3</v>
      </c>
    </row>
    <row r="11" spans="1:12" x14ac:dyDescent="0.3">
      <c r="A11" s="78" t="str">
        <f>(Scorecard!B22)</f>
        <v>Encounter, Performed: Office Visit</v>
      </c>
      <c r="B11">
        <f>(Scorecard!F22)</f>
        <v>3</v>
      </c>
      <c r="C11">
        <f>(Scorecard!H22)</f>
        <v>3</v>
      </c>
      <c r="D11">
        <f>(Scorecard!J22)</f>
        <v>3</v>
      </c>
      <c r="E11">
        <f>(Scorecard!L22)</f>
        <v>3</v>
      </c>
    </row>
    <row r="12" spans="1:12" x14ac:dyDescent="0.3">
      <c r="A12" s="78" t="str">
        <f>(Scorecard!B24)</f>
        <v>Encounter, Performed: Ophthalmological Services</v>
      </c>
      <c r="B12">
        <f>(Scorecard!F24)</f>
        <v>3</v>
      </c>
      <c r="C12">
        <f>(Scorecard!H24)</f>
        <v>3</v>
      </c>
      <c r="D12">
        <f>(Scorecard!J24)</f>
        <v>3</v>
      </c>
      <c r="E12">
        <f>(Scorecard!L24)</f>
        <v>3</v>
      </c>
    </row>
    <row r="13" spans="1:12" ht="31.2" x14ac:dyDescent="0.3">
      <c r="A13" s="78" t="str">
        <f>Scorecard!B26</f>
        <v>Encounter, Performed: Preventive Care Services - Established Office Visit, 18 and Up</v>
      </c>
      <c r="B13">
        <f>(Scorecard!F26)</f>
        <v>3</v>
      </c>
      <c r="C13">
        <v>3</v>
      </c>
      <c r="D13">
        <v>3</v>
      </c>
      <c r="E13">
        <v>3</v>
      </c>
    </row>
    <row r="14" spans="1:12" ht="31.2" x14ac:dyDescent="0.3">
      <c r="A14" s="78" t="str">
        <f>Scorecard!B28</f>
        <v>Encounter, Performed: Preventive Care Services - Group Counseling</v>
      </c>
      <c r="B14">
        <v>3</v>
      </c>
      <c r="C14">
        <v>3</v>
      </c>
      <c r="D14">
        <v>3</v>
      </c>
      <c r="E14">
        <v>3</v>
      </c>
    </row>
    <row r="15" spans="1:12" ht="31.2" customHeight="1" x14ac:dyDescent="0.3">
      <c r="A15" s="78" t="str">
        <f>Scorecard!B30</f>
        <v>Encounter, Performed: Preventive Care Services - Other</v>
      </c>
      <c r="B15">
        <v>2</v>
      </c>
      <c r="C15">
        <v>2</v>
      </c>
      <c r="D15">
        <v>2</v>
      </c>
      <c r="E15">
        <v>2</v>
      </c>
    </row>
    <row r="16" spans="1:12" ht="31.2" x14ac:dyDescent="0.3">
      <c r="A16" s="78" t="str">
        <f>Scorecard!B32</f>
        <v>Encounter, Performed: Preventive Care Services-Individual Counseling</v>
      </c>
      <c r="B16">
        <v>2</v>
      </c>
      <c r="C16">
        <v>2</v>
      </c>
      <c r="D16">
        <v>2</v>
      </c>
      <c r="E16">
        <v>2</v>
      </c>
    </row>
    <row r="17" spans="1:5" ht="31.2" x14ac:dyDescent="0.3">
      <c r="A17" s="78" t="str">
        <f>Scorecard!B34</f>
        <v>Encounter, Performed: Preventive Care Services-Initial Office Visit, 18 and Up</v>
      </c>
      <c r="B17">
        <v>3</v>
      </c>
      <c r="C17">
        <v>3</v>
      </c>
      <c r="D17">
        <v>3</v>
      </c>
      <c r="E17">
        <v>3</v>
      </c>
    </row>
    <row r="18" spans="1:5" ht="31.2" x14ac:dyDescent="0.3">
      <c r="A18" s="78" t="str">
        <f>Scorecard!B36</f>
        <v>Encounter, Performed: Psych Visit - Diagnostic Evaluation</v>
      </c>
      <c r="B18">
        <v>3</v>
      </c>
      <c r="C18">
        <v>3</v>
      </c>
      <c r="D18">
        <v>3</v>
      </c>
      <c r="E18">
        <v>3</v>
      </c>
    </row>
    <row r="19" spans="1:5" ht="34.799999999999997" customHeight="1" x14ac:dyDescent="0.3">
      <c r="A19" s="78" t="str">
        <f>Scorecard!B38</f>
        <v>Encounter, Performed: Psych Visit - Psychotherapy</v>
      </c>
      <c r="B19">
        <v>2</v>
      </c>
      <c r="C19">
        <v>2</v>
      </c>
      <c r="D19">
        <v>2</v>
      </c>
      <c r="E19">
        <v>2</v>
      </c>
    </row>
    <row r="20" spans="1:5" x14ac:dyDescent="0.3">
      <c r="A20" s="78" t="str">
        <f>Scorecard!B40</f>
        <v>Encounter, Performed: Psychoanalysis</v>
      </c>
      <c r="B20">
        <v>2</v>
      </c>
      <c r="C20">
        <v>2</v>
      </c>
      <c r="D20">
        <v>2</v>
      </c>
      <c r="E20">
        <v>2</v>
      </c>
    </row>
    <row r="21" spans="1:5" x14ac:dyDescent="0.3">
      <c r="A21" s="78" t="str">
        <f>Scorecard!B42</f>
        <v>Encounter, Performed: Speech and Hearing Evaluation</v>
      </c>
      <c r="B21">
        <v>3</v>
      </c>
      <c r="C21">
        <v>3</v>
      </c>
      <c r="D21">
        <v>3</v>
      </c>
      <c r="E21">
        <v>3</v>
      </c>
    </row>
    <row r="22" spans="1:5" ht="31.2" x14ac:dyDescent="0.3">
      <c r="A22" s="78" t="str">
        <f>Scorecard!B44</f>
        <v>Intervention, Performed: Tobacco Use Cessation Counseling</v>
      </c>
      <c r="B22">
        <v>3</v>
      </c>
      <c r="C22">
        <v>3</v>
      </c>
      <c r="D22">
        <v>3</v>
      </c>
      <c r="E22">
        <v>3</v>
      </c>
    </row>
    <row r="23" spans="1:5" ht="31.2" x14ac:dyDescent="0.3">
      <c r="A23" s="78" t="str">
        <f>Scorecard!B46</f>
        <v>Medication, Active: Tobacco Use Cessation Pharmacotherapy</v>
      </c>
      <c r="B23">
        <v>3</v>
      </c>
      <c r="C23">
        <v>3</v>
      </c>
      <c r="D23">
        <v>3</v>
      </c>
      <c r="E23">
        <v>3</v>
      </c>
    </row>
    <row r="24" spans="1:5" ht="31.2" x14ac:dyDescent="0.3">
      <c r="A24" s="78" t="str">
        <f>Scorecard!B48</f>
        <v>Medication, Order: Tobacco Use Cessation Pharmacotherapy</v>
      </c>
      <c r="B24">
        <v>3</v>
      </c>
      <c r="C24">
        <v>3</v>
      </c>
      <c r="D24">
        <v>3</v>
      </c>
      <c r="E24">
        <v>3</v>
      </c>
    </row>
    <row r="25" spans="1:5" x14ac:dyDescent="0.3">
      <c r="A25" s="78" t="str">
        <f>Scorecard!B50</f>
        <v>Patient Characteristic: Tobacco Non-User</v>
      </c>
      <c r="B25">
        <v>3</v>
      </c>
      <c r="C25">
        <v>3</v>
      </c>
      <c r="D25">
        <v>3</v>
      </c>
      <c r="E25">
        <v>3</v>
      </c>
    </row>
    <row r="26" spans="1:5" x14ac:dyDescent="0.3">
      <c r="A26" s="78" t="str">
        <f>Scorecard!B52</f>
        <v>Patient Characteristic: Tobacco User</v>
      </c>
      <c r="B26">
        <v>3</v>
      </c>
      <c r="C26">
        <v>3</v>
      </c>
      <c r="D26">
        <v>3</v>
      </c>
      <c r="E26">
        <v>3</v>
      </c>
    </row>
    <row r="27" spans="1:5" x14ac:dyDescent="0.3">
      <c r="A27" s="78" t="str">
        <f>Scorecard!B54</f>
        <v>Risk Category Assessment: Tobacco Use Screening</v>
      </c>
      <c r="B27">
        <v>3</v>
      </c>
      <c r="C27">
        <v>3</v>
      </c>
      <c r="D27">
        <v>3</v>
      </c>
      <c r="E27">
        <v>3</v>
      </c>
    </row>
    <row r="28" spans="1:5" x14ac:dyDescent="0.3">
      <c r="A28" s="78" t="str">
        <f>Scorecard!B56</f>
        <v>Risk Category Assessment not done: Medical Reason</v>
      </c>
      <c r="B28">
        <v>2</v>
      </c>
      <c r="C28">
        <v>2</v>
      </c>
      <c r="D28">
        <v>2</v>
      </c>
      <c r="E28">
        <v>2</v>
      </c>
    </row>
    <row r="29" spans="1:5" ht="31.2" x14ac:dyDescent="0.5">
      <c r="A29" s="73" t="s">
        <v>146</v>
      </c>
      <c r="B29" s="66" t="s">
        <v>139</v>
      </c>
      <c r="C29" s="66" t="s">
        <v>136</v>
      </c>
      <c r="D29" s="66" t="s">
        <v>137</v>
      </c>
      <c r="E29" s="66" t="s">
        <v>138</v>
      </c>
    </row>
    <row r="30" spans="1:5" hidden="1" x14ac:dyDescent="0.3">
      <c r="A30" s="63" t="s">
        <v>140</v>
      </c>
      <c r="B30">
        <f>SUM(B3:B12)</f>
        <v>26</v>
      </c>
      <c r="C30">
        <f>SUM(C3:C12)</f>
        <v>26</v>
      </c>
      <c r="D30">
        <f>SUM(D3:D12)</f>
        <v>26</v>
      </c>
      <c r="E30">
        <f>SUM(E3:E12)</f>
        <v>26</v>
      </c>
    </row>
    <row r="31" spans="1:5" x14ac:dyDescent="0.3">
      <c r="A31" s="64" t="s">
        <v>141</v>
      </c>
      <c r="B31">
        <f>AVERAGEIF(B3:B28, "&gt;0")</f>
        <v>2.6538461538461537</v>
      </c>
      <c r="C31">
        <f>AVERAGEIF(C3:C28, "&gt;0")</f>
        <v>2.6538461538461537</v>
      </c>
      <c r="D31">
        <f>AVERAGEIF(D3:D28, "&gt;0")</f>
        <v>2.6538461538461537</v>
      </c>
      <c r="E31">
        <f>AVERAGEIF(E3:E28, "&gt;0")</f>
        <v>2.6538461538461537</v>
      </c>
    </row>
    <row r="32" spans="1:5" x14ac:dyDescent="0.3">
      <c r="A32" s="64" t="s">
        <v>142</v>
      </c>
      <c r="B32">
        <f>COUNTIF(B3:B28,"3")</f>
        <v>17</v>
      </c>
      <c r="C32">
        <f>COUNTIF(C3:C28,"3")</f>
        <v>17</v>
      </c>
      <c r="D32">
        <f>COUNTIF(D3:D28,"3")</f>
        <v>17</v>
      </c>
      <c r="E32">
        <f>COUNTIF(E3:E28,"3")</f>
        <v>17</v>
      </c>
    </row>
    <row r="33" spans="1:12" x14ac:dyDescent="0.3">
      <c r="A33" s="64" t="s">
        <v>143</v>
      </c>
      <c r="B33">
        <f>COUNTIF(A3:A28,"&lt;&gt;0")</f>
        <v>26</v>
      </c>
      <c r="C33">
        <f>COUNTIF(B3:B28,"&lt;&gt;0")</f>
        <v>26</v>
      </c>
      <c r="D33">
        <f>COUNTIF(C3:C28,"&lt;&gt;0")</f>
        <v>26</v>
      </c>
      <c r="E33">
        <f>COUNTIF(D3:D28,"&lt;&gt;0")</f>
        <v>26</v>
      </c>
    </row>
    <row r="34" spans="1:12" ht="18.75" customHeight="1" thickBot="1" x14ac:dyDescent="0.35">
      <c r="A34" s="77" t="s">
        <v>144</v>
      </c>
      <c r="B34" s="76">
        <f>SUM(B32/B33)</f>
        <v>0.65384615384615385</v>
      </c>
      <c r="C34" s="76">
        <f t="shared" ref="C34:E34" si="0">SUM(C32/C33)</f>
        <v>0.65384615384615385</v>
      </c>
      <c r="D34" s="76">
        <f t="shared" si="0"/>
        <v>0.65384615384615385</v>
      </c>
      <c r="E34" s="76">
        <f t="shared" si="0"/>
        <v>0.65384615384615385</v>
      </c>
      <c r="F34" s="65"/>
    </row>
    <row r="35" spans="1:12" ht="16.2" thickTop="1" x14ac:dyDescent="0.3">
      <c r="A35" s="62"/>
    </row>
    <row r="36" spans="1:12" ht="15.75" customHeight="1" thickBot="1" x14ac:dyDescent="0.35">
      <c r="A36" s="65"/>
      <c r="B36" s="65"/>
      <c r="C36" s="65"/>
      <c r="D36" s="65"/>
      <c r="E36" s="65"/>
      <c r="F36" s="65"/>
      <c r="L36" s="65"/>
    </row>
    <row r="37" spans="1:12" ht="26.4" thickTop="1" x14ac:dyDescent="0.5">
      <c r="A37" s="103" t="s">
        <v>135</v>
      </c>
      <c r="B37" s="103"/>
      <c r="C37" s="103"/>
      <c r="D37" s="103"/>
      <c r="E37" s="103"/>
    </row>
    <row r="38" spans="1:12" ht="25.8" x14ac:dyDescent="0.5">
      <c r="A38" s="69" t="s">
        <v>133</v>
      </c>
      <c r="B38" s="70" t="s">
        <v>48</v>
      </c>
      <c r="C38" s="70" t="s">
        <v>54</v>
      </c>
      <c r="D38" s="70" t="s">
        <v>55</v>
      </c>
      <c r="E38" s="70" t="s">
        <v>57</v>
      </c>
      <c r="G38" s="104" t="s">
        <v>149</v>
      </c>
      <c r="H38" s="104"/>
      <c r="I38" s="104"/>
      <c r="J38" s="104"/>
      <c r="K38" s="104"/>
      <c r="L38" s="104"/>
    </row>
    <row r="39" spans="1:12" ht="18.75" customHeight="1" x14ac:dyDescent="0.3">
      <c r="A39" s="78" t="s">
        <v>236</v>
      </c>
      <c r="B39">
        <v>3</v>
      </c>
      <c r="C39">
        <v>3</v>
      </c>
      <c r="D39">
        <v>3</v>
      </c>
      <c r="E39">
        <v>3</v>
      </c>
      <c r="G39" s="68" t="s">
        <v>147</v>
      </c>
      <c r="H39" s="68" t="s">
        <v>150</v>
      </c>
      <c r="I39" s="68" t="s">
        <v>151</v>
      </c>
      <c r="J39" s="68" t="s">
        <v>152</v>
      </c>
      <c r="K39" s="68" t="s">
        <v>153</v>
      </c>
      <c r="L39" s="68" t="s">
        <v>154</v>
      </c>
    </row>
    <row r="40" spans="1:12" x14ac:dyDescent="0.3">
      <c r="A40" s="78" t="s">
        <v>237</v>
      </c>
      <c r="B40">
        <v>3</v>
      </c>
      <c r="C40">
        <v>3</v>
      </c>
      <c r="D40">
        <v>3</v>
      </c>
      <c r="E40">
        <v>3</v>
      </c>
      <c r="G40" s="74">
        <f>AVERAGEIF(B39:E48, "&gt;0")</f>
        <v>3</v>
      </c>
      <c r="H40" s="74">
        <f>COUNTIF(B39:E48,"&lt;&gt;0")</f>
        <v>40</v>
      </c>
      <c r="I40" s="74">
        <f>SUM(3*H40)</f>
        <v>120</v>
      </c>
      <c r="J40" s="74">
        <f>COUNTIF(B39:E48,"3")</f>
        <v>40</v>
      </c>
      <c r="K40" s="74">
        <f>SUM(3*J40)</f>
        <v>120</v>
      </c>
      <c r="L40" s="75">
        <f>SUM(J40/H40)</f>
        <v>1</v>
      </c>
    </row>
    <row r="41" spans="1:12" x14ac:dyDescent="0.3">
      <c r="A41" s="78" t="s">
        <v>238</v>
      </c>
      <c r="B41">
        <v>3</v>
      </c>
      <c r="C41">
        <v>3</v>
      </c>
      <c r="D41">
        <v>3</v>
      </c>
      <c r="E41">
        <v>3</v>
      </c>
    </row>
    <row r="42" spans="1:12" ht="31.2" x14ac:dyDescent="0.3">
      <c r="A42" s="78" t="s">
        <v>239</v>
      </c>
      <c r="B42">
        <v>3</v>
      </c>
      <c r="C42">
        <v>3</v>
      </c>
      <c r="D42">
        <v>3</v>
      </c>
      <c r="E42">
        <v>3</v>
      </c>
    </row>
    <row r="43" spans="1:12" ht="31.2" x14ac:dyDescent="0.3">
      <c r="A43" s="78" t="s">
        <v>240</v>
      </c>
      <c r="B43">
        <v>3</v>
      </c>
      <c r="C43">
        <v>3</v>
      </c>
      <c r="D43">
        <v>3</v>
      </c>
      <c r="E43">
        <v>3</v>
      </c>
    </row>
    <row r="44" spans="1:12" ht="31.2" x14ac:dyDescent="0.3">
      <c r="A44" s="78" t="s">
        <v>241</v>
      </c>
      <c r="B44">
        <v>3</v>
      </c>
      <c r="C44">
        <v>3</v>
      </c>
      <c r="D44">
        <v>3</v>
      </c>
      <c r="E44">
        <v>3</v>
      </c>
    </row>
    <row r="45" spans="1:12" x14ac:dyDescent="0.3">
      <c r="A45" s="78" t="s">
        <v>242</v>
      </c>
      <c r="B45">
        <v>3</v>
      </c>
      <c r="C45">
        <v>3</v>
      </c>
      <c r="D45">
        <v>3</v>
      </c>
      <c r="E45">
        <v>3</v>
      </c>
    </row>
    <row r="46" spans="1:12" x14ac:dyDescent="0.3">
      <c r="A46" s="78" t="s">
        <v>243</v>
      </c>
      <c r="B46">
        <v>3</v>
      </c>
      <c r="C46">
        <v>3</v>
      </c>
      <c r="D46">
        <v>3</v>
      </c>
      <c r="E46">
        <v>3</v>
      </c>
    </row>
    <row r="47" spans="1:12" x14ac:dyDescent="0.3">
      <c r="A47" s="78" t="s">
        <v>244</v>
      </c>
      <c r="B47">
        <v>3</v>
      </c>
      <c r="C47">
        <v>3</v>
      </c>
      <c r="D47">
        <v>3</v>
      </c>
      <c r="E47">
        <v>3</v>
      </c>
    </row>
    <row r="48" spans="1:12" ht="16.8" customHeight="1" x14ac:dyDescent="0.3">
      <c r="A48" s="79" t="s">
        <v>245</v>
      </c>
      <c r="B48">
        <v>3</v>
      </c>
      <c r="C48">
        <v>3</v>
      </c>
      <c r="D48">
        <v>3</v>
      </c>
      <c r="E48">
        <v>3</v>
      </c>
    </row>
    <row r="49" spans="1:12" ht="18.75" customHeight="1" x14ac:dyDescent="0.3">
      <c r="A49" s="78" t="s">
        <v>246</v>
      </c>
      <c r="B49">
        <v>3</v>
      </c>
      <c r="C49">
        <v>3</v>
      </c>
      <c r="D49">
        <v>3</v>
      </c>
      <c r="E49">
        <v>3</v>
      </c>
      <c r="G49" s="68" t="s">
        <v>147</v>
      </c>
      <c r="H49" s="68" t="s">
        <v>150</v>
      </c>
      <c r="I49" s="68" t="s">
        <v>151</v>
      </c>
      <c r="J49" s="68" t="s">
        <v>152</v>
      </c>
      <c r="K49" s="68" t="s">
        <v>153</v>
      </c>
      <c r="L49" s="68" t="s">
        <v>154</v>
      </c>
    </row>
    <row r="50" spans="1:12" ht="31.2" x14ac:dyDescent="0.3">
      <c r="A50" s="78" t="s">
        <v>247</v>
      </c>
      <c r="B50">
        <v>3</v>
      </c>
      <c r="C50">
        <v>3</v>
      </c>
      <c r="D50">
        <v>3</v>
      </c>
      <c r="E50">
        <v>3</v>
      </c>
      <c r="G50" s="74">
        <f>AVERAGEIF(B49:E58, "&gt;0")</f>
        <v>3</v>
      </c>
      <c r="H50" s="74">
        <f>COUNTIF(B49:E58,"&lt;&gt;0")</f>
        <v>40</v>
      </c>
      <c r="I50" s="74">
        <f>SUM(3*H50)</f>
        <v>120</v>
      </c>
      <c r="J50" s="74">
        <f>COUNTIF(B49:E58,"3")</f>
        <v>40</v>
      </c>
      <c r="K50" s="74">
        <f>SUM(3*J50)</f>
        <v>120</v>
      </c>
      <c r="L50" s="75">
        <f>SUM(J50/H50)</f>
        <v>1</v>
      </c>
    </row>
    <row r="51" spans="1:12" x14ac:dyDescent="0.3">
      <c r="A51" s="78" t="s">
        <v>248</v>
      </c>
      <c r="B51">
        <v>3</v>
      </c>
      <c r="C51">
        <v>3</v>
      </c>
      <c r="D51">
        <v>3</v>
      </c>
      <c r="E51">
        <v>3</v>
      </c>
    </row>
    <row r="52" spans="1:12" ht="31.2" x14ac:dyDescent="0.3">
      <c r="A52" s="78" t="s">
        <v>249</v>
      </c>
      <c r="B52">
        <v>3</v>
      </c>
      <c r="C52">
        <v>3</v>
      </c>
      <c r="D52">
        <v>3</v>
      </c>
      <c r="E52">
        <v>3</v>
      </c>
    </row>
    <row r="53" spans="1:12" ht="31.2" x14ac:dyDescent="0.3">
      <c r="A53" s="78" t="s">
        <v>250</v>
      </c>
      <c r="B53">
        <v>3</v>
      </c>
      <c r="C53">
        <v>3</v>
      </c>
      <c r="D53">
        <v>3</v>
      </c>
      <c r="E53">
        <v>3</v>
      </c>
    </row>
    <row r="54" spans="1:12" ht="31.2" x14ac:dyDescent="0.3">
      <c r="A54" s="78" t="s">
        <v>251</v>
      </c>
      <c r="B54">
        <v>3</v>
      </c>
      <c r="C54">
        <v>3</v>
      </c>
      <c r="D54">
        <v>3</v>
      </c>
      <c r="E54">
        <v>3</v>
      </c>
    </row>
    <row r="55" spans="1:12" x14ac:dyDescent="0.3">
      <c r="A55" s="78" t="s">
        <v>252</v>
      </c>
      <c r="B55">
        <v>3</v>
      </c>
      <c r="C55">
        <v>3</v>
      </c>
      <c r="D55">
        <v>3</v>
      </c>
      <c r="E55">
        <v>3</v>
      </c>
    </row>
    <row r="56" spans="1:12" x14ac:dyDescent="0.3">
      <c r="A56" s="78" t="s">
        <v>253</v>
      </c>
      <c r="B56">
        <v>3</v>
      </c>
      <c r="C56">
        <v>3</v>
      </c>
      <c r="D56">
        <v>3</v>
      </c>
      <c r="E56">
        <v>3</v>
      </c>
    </row>
    <row r="57" spans="1:12" x14ac:dyDescent="0.3">
      <c r="A57" s="78" t="s">
        <v>254</v>
      </c>
      <c r="B57">
        <v>3</v>
      </c>
      <c r="C57">
        <v>3</v>
      </c>
      <c r="D57">
        <v>3</v>
      </c>
      <c r="E57">
        <v>3</v>
      </c>
    </row>
    <row r="58" spans="1:12" ht="16.8" customHeight="1" x14ac:dyDescent="0.3">
      <c r="A58" s="79" t="s">
        <v>255</v>
      </c>
      <c r="B58">
        <v>3</v>
      </c>
      <c r="C58">
        <v>3</v>
      </c>
      <c r="D58">
        <v>3</v>
      </c>
      <c r="E58">
        <v>3</v>
      </c>
    </row>
    <row r="59" spans="1:12" ht="16.8" customHeight="1" x14ac:dyDescent="0.3">
      <c r="A59" s="89" t="s">
        <v>256</v>
      </c>
      <c r="B59">
        <v>3</v>
      </c>
      <c r="C59">
        <v>3</v>
      </c>
      <c r="D59">
        <v>3</v>
      </c>
      <c r="E59">
        <v>3</v>
      </c>
    </row>
    <row r="60" spans="1:12" ht="16.8" customHeight="1" x14ac:dyDescent="0.3">
      <c r="A60" s="89" t="s">
        <v>257</v>
      </c>
      <c r="B60">
        <v>3</v>
      </c>
      <c r="C60">
        <v>3</v>
      </c>
      <c r="D60">
        <v>3</v>
      </c>
      <c r="E60">
        <v>3</v>
      </c>
    </row>
    <row r="61" spans="1:12" ht="16.8" customHeight="1" x14ac:dyDescent="0.3">
      <c r="A61" s="89" t="s">
        <v>258</v>
      </c>
      <c r="B61">
        <v>3</v>
      </c>
      <c r="C61">
        <v>3</v>
      </c>
      <c r="D61">
        <v>3</v>
      </c>
      <c r="E61">
        <v>3</v>
      </c>
    </row>
    <row r="62" spans="1:12" x14ac:dyDescent="0.3">
      <c r="A62" t="s">
        <v>259</v>
      </c>
      <c r="B62">
        <v>3</v>
      </c>
      <c r="C62">
        <v>3</v>
      </c>
      <c r="D62">
        <v>3</v>
      </c>
      <c r="E62">
        <v>3</v>
      </c>
    </row>
    <row r="63" spans="1:12" x14ac:dyDescent="0.3">
      <c r="A63" t="s">
        <v>260</v>
      </c>
      <c r="B63">
        <v>3</v>
      </c>
      <c r="C63">
        <v>3</v>
      </c>
      <c r="D63">
        <v>3</v>
      </c>
      <c r="E63">
        <v>3</v>
      </c>
    </row>
    <row r="64" spans="1:12" x14ac:dyDescent="0.3">
      <c r="A64" t="s">
        <v>261</v>
      </c>
      <c r="B64">
        <v>3</v>
      </c>
      <c r="C64">
        <v>3</v>
      </c>
      <c r="D64">
        <v>3</v>
      </c>
      <c r="E64">
        <v>3</v>
      </c>
    </row>
    <row r="65" spans="1:12" ht="31.2" x14ac:dyDescent="0.5">
      <c r="A65" s="72" t="s">
        <v>145</v>
      </c>
      <c r="B65" s="71" t="s">
        <v>139</v>
      </c>
      <c r="C65" s="71" t="s">
        <v>136</v>
      </c>
      <c r="D65" s="71" t="s">
        <v>137</v>
      </c>
      <c r="E65" s="71" t="s">
        <v>138</v>
      </c>
    </row>
    <row r="66" spans="1:12" hidden="1" x14ac:dyDescent="0.3">
      <c r="A66" s="63" t="s">
        <v>140</v>
      </c>
      <c r="B66">
        <f>SUM(B49:B58)</f>
        <v>30</v>
      </c>
      <c r="C66">
        <f>SUM(C49:C58)</f>
        <v>30</v>
      </c>
      <c r="D66">
        <f>SUM(D49:D58)</f>
        <v>30</v>
      </c>
      <c r="E66">
        <f>SUM(E49:E58)</f>
        <v>30</v>
      </c>
    </row>
    <row r="67" spans="1:12" x14ac:dyDescent="0.3">
      <c r="A67" s="64" t="s">
        <v>141</v>
      </c>
      <c r="B67">
        <f>AVERAGEIF(B39:B64, "&gt;0")</f>
        <v>3</v>
      </c>
      <c r="C67">
        <f>AVERAGEIF(C39:C64, "&gt;0")</f>
        <v>3</v>
      </c>
      <c r="D67">
        <f>AVERAGEIF(D39:D64, "&gt;0")</f>
        <v>3</v>
      </c>
      <c r="E67">
        <f>AVERAGEIF(E39:E64, "&gt;0")</f>
        <v>3</v>
      </c>
    </row>
    <row r="68" spans="1:12" x14ac:dyDescent="0.3">
      <c r="A68" s="64" t="s">
        <v>142</v>
      </c>
      <c r="B68">
        <f>COUNTIF(B39:B64,"3")</f>
        <v>26</v>
      </c>
      <c r="C68">
        <f>COUNTIF(C39:C64,"3")</f>
        <v>26</v>
      </c>
      <c r="D68">
        <f>COUNTIF(D39:D64,"3")</f>
        <v>26</v>
      </c>
      <c r="E68">
        <f>COUNTIF(E39:E64,"3")</f>
        <v>26</v>
      </c>
    </row>
    <row r="69" spans="1:12" x14ac:dyDescent="0.3">
      <c r="A69" s="64" t="s">
        <v>143</v>
      </c>
      <c r="B69">
        <f>COUNTIF(A39:A64,"&lt;&gt;0")</f>
        <v>26</v>
      </c>
      <c r="C69">
        <f>COUNTIF(B39:B64,"&lt;&gt;0")</f>
        <v>26</v>
      </c>
      <c r="D69">
        <f>COUNTIF(D39:D64,"&lt;&gt;0")</f>
        <v>26</v>
      </c>
      <c r="E69">
        <f>COUNTIF(D39:D64,"&lt;&gt;0")</f>
        <v>26</v>
      </c>
    </row>
    <row r="70" spans="1:12" ht="16.2" thickBot="1" x14ac:dyDescent="0.35">
      <c r="A70" s="77" t="s">
        <v>144</v>
      </c>
      <c r="B70" s="76">
        <f>SUM(B68/B69)</f>
        <v>1</v>
      </c>
      <c r="C70" s="76">
        <f t="shared" ref="C70" si="1">SUM(C68/C69)</f>
        <v>1</v>
      </c>
      <c r="D70" s="76">
        <f t="shared" ref="D70" si="2">SUM(D68/D69)</f>
        <v>1</v>
      </c>
      <c r="E70" s="76">
        <f t="shared" ref="E70" si="3">SUM(E68/E69)</f>
        <v>1</v>
      </c>
      <c r="F70" s="65"/>
      <c r="G70" s="65"/>
      <c r="H70" s="65"/>
      <c r="I70" s="65"/>
      <c r="J70" s="65"/>
      <c r="K70" s="65"/>
      <c r="L70" s="65"/>
    </row>
    <row r="71" spans="1:12" ht="16.2" thickTop="1" x14ac:dyDescent="0.3"/>
  </sheetData>
  <mergeCells count="4">
    <mergeCell ref="A37:E37"/>
    <mergeCell ref="A1:E1"/>
    <mergeCell ref="G1:L1"/>
    <mergeCell ref="G38:L38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opLeftCell="A31" workbookViewId="0">
      <selection activeCell="D42" sqref="D42"/>
    </sheetView>
  </sheetViews>
  <sheetFormatPr defaultColWidth="8.8984375" defaultRowHeight="15.6" x14ac:dyDescent="0.3"/>
  <cols>
    <col min="1" max="1" width="21" customWidth="1"/>
    <col min="9" max="9" width="9.5" customWidth="1"/>
  </cols>
  <sheetData>
    <row r="1" spans="1:14" ht="21" x14ac:dyDescent="0.4">
      <c r="A1" s="90" t="s">
        <v>119</v>
      </c>
      <c r="B1" s="90"/>
      <c r="C1" s="90"/>
      <c r="D1" s="90"/>
      <c r="E1" s="90"/>
      <c r="F1" s="90"/>
      <c r="G1" s="90"/>
      <c r="H1" s="90"/>
      <c r="I1" s="90"/>
      <c r="J1" s="58"/>
      <c r="K1" s="58"/>
      <c r="L1" s="58"/>
      <c r="M1" s="58"/>
      <c r="N1" s="58"/>
    </row>
    <row r="2" spans="1:14" x14ac:dyDescent="0.3">
      <c r="J2" s="41"/>
      <c r="K2" s="41"/>
      <c r="L2" s="41"/>
      <c r="M2" s="41"/>
      <c r="N2" s="41"/>
    </row>
    <row r="3" spans="1:14" x14ac:dyDescent="0.3">
      <c r="A3" s="44" t="s">
        <v>89</v>
      </c>
      <c r="B3" s="44"/>
      <c r="C3" s="44"/>
      <c r="D3" s="44"/>
      <c r="E3" s="44"/>
      <c r="F3" s="45"/>
      <c r="G3" s="45"/>
      <c r="H3" s="45"/>
      <c r="I3" s="45"/>
      <c r="J3" s="41"/>
      <c r="K3" s="41"/>
      <c r="L3" s="41"/>
      <c r="M3" s="41"/>
      <c r="N3" s="41"/>
    </row>
    <row r="4" spans="1:14" x14ac:dyDescent="0.3">
      <c r="A4" s="39" t="s">
        <v>49</v>
      </c>
      <c r="B4" s="40" t="s">
        <v>90</v>
      </c>
      <c r="C4" s="40"/>
      <c r="D4" s="40"/>
      <c r="E4" s="40"/>
      <c r="F4" s="17"/>
      <c r="G4" s="17"/>
      <c r="H4" s="17"/>
      <c r="I4" s="17"/>
      <c r="J4" s="41"/>
      <c r="K4" s="41"/>
      <c r="L4" s="41"/>
      <c r="M4" s="41"/>
      <c r="N4" s="41"/>
    </row>
    <row r="5" spans="1:14" x14ac:dyDescent="0.3">
      <c r="A5" s="42" t="s">
        <v>50</v>
      </c>
      <c r="B5" s="43" t="s">
        <v>91</v>
      </c>
      <c r="C5" s="43"/>
      <c r="D5" s="43"/>
      <c r="E5" s="43"/>
      <c r="F5" s="19"/>
      <c r="G5" s="19"/>
      <c r="H5" s="19"/>
      <c r="I5" s="19"/>
      <c r="J5" s="41"/>
      <c r="K5" s="41"/>
      <c r="L5" s="41"/>
      <c r="M5" s="41"/>
      <c r="N5" s="41"/>
    </row>
    <row r="6" spans="1:14" ht="16.2" thickBot="1" x14ac:dyDescent="0.35"/>
    <row r="7" spans="1:14" ht="45.75" customHeight="1" x14ac:dyDescent="0.3">
      <c r="A7" s="54" t="s">
        <v>48</v>
      </c>
      <c r="B7" s="109" t="s">
        <v>118</v>
      </c>
      <c r="C7" s="109"/>
      <c r="D7" s="109"/>
      <c r="E7" s="109"/>
      <c r="F7" s="109"/>
      <c r="G7" s="109"/>
      <c r="H7" s="109"/>
      <c r="I7" s="110"/>
    </row>
    <row r="8" spans="1:14" ht="16.2" thickBot="1" x14ac:dyDescent="0.35">
      <c r="A8" s="55" t="s">
        <v>51</v>
      </c>
      <c r="B8" s="105" t="s">
        <v>92</v>
      </c>
      <c r="C8" s="105"/>
      <c r="D8" s="105"/>
      <c r="E8" s="105"/>
      <c r="F8" s="105"/>
      <c r="G8" s="105"/>
      <c r="H8" s="105"/>
      <c r="I8" s="106"/>
    </row>
    <row r="9" spans="1:14" ht="21.9" customHeight="1" x14ac:dyDescent="0.3">
      <c r="A9" s="47">
        <v>3</v>
      </c>
      <c r="B9" s="48" t="s">
        <v>93</v>
      </c>
      <c r="C9" s="48"/>
      <c r="D9" s="48"/>
      <c r="E9" s="48"/>
      <c r="F9" s="48"/>
      <c r="G9" s="48"/>
      <c r="H9" s="48"/>
      <c r="I9" s="49"/>
    </row>
    <row r="10" spans="1:14" ht="21.9" customHeight="1" x14ac:dyDescent="0.3">
      <c r="A10" s="50">
        <v>2</v>
      </c>
      <c r="B10" s="18" t="s">
        <v>94</v>
      </c>
      <c r="C10" s="18"/>
      <c r="D10" s="18"/>
      <c r="E10" s="18"/>
      <c r="F10" s="18"/>
      <c r="G10" s="18"/>
      <c r="H10" s="18"/>
      <c r="I10" s="51"/>
    </row>
    <row r="11" spans="1:14" ht="21.9" customHeight="1" x14ac:dyDescent="0.3">
      <c r="A11" s="50">
        <v>1</v>
      </c>
      <c r="B11" s="18" t="s">
        <v>103</v>
      </c>
      <c r="C11" s="18"/>
      <c r="D11" s="18"/>
      <c r="E11" s="18"/>
      <c r="F11" s="18"/>
      <c r="G11" s="18"/>
      <c r="H11" s="18"/>
      <c r="I11" s="51"/>
    </row>
    <row r="12" spans="1:14" ht="16.2" thickBot="1" x14ac:dyDescent="0.35">
      <c r="A12" s="52"/>
      <c r="B12" s="46" t="s">
        <v>104</v>
      </c>
      <c r="C12" s="46"/>
      <c r="D12" s="46"/>
      <c r="E12" s="46"/>
      <c r="F12" s="46"/>
      <c r="G12" s="46"/>
      <c r="H12" s="46"/>
      <c r="I12" s="53"/>
    </row>
    <row r="13" spans="1:14" ht="16.2" thickBot="1" x14ac:dyDescent="0.35">
      <c r="A13" s="56"/>
      <c r="B13" s="56"/>
      <c r="C13" s="56"/>
      <c r="D13" s="56"/>
      <c r="E13" s="56"/>
      <c r="F13" s="56"/>
      <c r="G13" s="56"/>
      <c r="H13" s="56"/>
      <c r="I13" s="56"/>
    </row>
    <row r="14" spans="1:14" ht="43.5" customHeight="1" x14ac:dyDescent="0.3">
      <c r="A14" s="54" t="s">
        <v>54</v>
      </c>
      <c r="B14" s="107" t="s">
        <v>105</v>
      </c>
      <c r="C14" s="107"/>
      <c r="D14" s="107"/>
      <c r="E14" s="107"/>
      <c r="F14" s="107"/>
      <c r="G14" s="107"/>
      <c r="H14" s="107"/>
      <c r="I14" s="108"/>
    </row>
    <row r="15" spans="1:14" ht="16.2" thickBot="1" x14ac:dyDescent="0.35">
      <c r="A15" s="55" t="s">
        <v>51</v>
      </c>
      <c r="B15" s="105" t="s">
        <v>92</v>
      </c>
      <c r="C15" s="105"/>
      <c r="D15" s="105"/>
      <c r="E15" s="105"/>
      <c r="F15" s="105"/>
      <c r="G15" s="105"/>
      <c r="H15" s="105"/>
      <c r="I15" s="106"/>
    </row>
    <row r="16" spans="1:14" ht="21.9" customHeight="1" x14ac:dyDescent="0.3">
      <c r="A16" s="47">
        <v>3</v>
      </c>
      <c r="B16" s="48" t="s">
        <v>131</v>
      </c>
      <c r="C16" s="48"/>
      <c r="D16" s="48"/>
      <c r="E16" s="48"/>
      <c r="F16" s="48"/>
      <c r="G16" s="48"/>
      <c r="H16" s="48"/>
      <c r="I16" s="49"/>
    </row>
    <row r="17" spans="1:9" ht="21.9" customHeight="1" x14ac:dyDescent="0.3">
      <c r="A17" s="50">
        <v>2</v>
      </c>
      <c r="B17" s="61" t="s">
        <v>132</v>
      </c>
      <c r="C17" s="18"/>
      <c r="D17" s="18"/>
      <c r="E17" s="18"/>
      <c r="F17" s="18"/>
      <c r="G17" s="18"/>
      <c r="H17" s="18"/>
      <c r="I17" s="51"/>
    </row>
    <row r="18" spans="1:9" ht="21.9" customHeight="1" x14ac:dyDescent="0.3">
      <c r="A18" s="50"/>
      <c r="B18" s="18" t="s">
        <v>106</v>
      </c>
      <c r="C18" s="18"/>
      <c r="D18" s="18"/>
      <c r="E18" s="18"/>
      <c r="F18" s="18"/>
      <c r="G18" s="18"/>
      <c r="H18" s="18"/>
      <c r="I18" s="51"/>
    </row>
    <row r="19" spans="1:9" ht="21.9" customHeight="1" thickBot="1" x14ac:dyDescent="0.35">
      <c r="A19" s="55">
        <v>1</v>
      </c>
      <c r="B19" s="46" t="s">
        <v>97</v>
      </c>
      <c r="C19" s="46"/>
      <c r="D19" s="46"/>
      <c r="E19" s="46"/>
      <c r="F19" s="46"/>
      <c r="G19" s="46"/>
      <c r="H19" s="46"/>
      <c r="I19" s="53"/>
    </row>
    <row r="21" spans="1:9" x14ac:dyDescent="0.3">
      <c r="B21" t="s">
        <v>95</v>
      </c>
    </row>
    <row r="22" spans="1:9" x14ac:dyDescent="0.3">
      <c r="B22" t="s">
        <v>96</v>
      </c>
    </row>
    <row r="23" spans="1:9" x14ac:dyDescent="0.3">
      <c r="B23" t="s">
        <v>98</v>
      </c>
    </row>
    <row r="24" spans="1:9" ht="16.2" thickBot="1" x14ac:dyDescent="0.35">
      <c r="A24" s="57"/>
      <c r="B24" s="57"/>
      <c r="C24" s="57"/>
      <c r="D24" s="57"/>
      <c r="E24" s="57"/>
      <c r="F24" s="57"/>
      <c r="G24" s="57"/>
      <c r="H24" s="57"/>
      <c r="I24" s="57"/>
    </row>
    <row r="25" spans="1:9" ht="43.5" customHeight="1" x14ac:dyDescent="0.3">
      <c r="A25" s="54" t="s">
        <v>55</v>
      </c>
      <c r="B25" s="109" t="s">
        <v>99</v>
      </c>
      <c r="C25" s="109"/>
      <c r="D25" s="109"/>
      <c r="E25" s="109"/>
      <c r="F25" s="109"/>
      <c r="G25" s="109"/>
      <c r="H25" s="109"/>
      <c r="I25" s="110"/>
    </row>
    <row r="26" spans="1:9" ht="16.2" thickBot="1" x14ac:dyDescent="0.35">
      <c r="A26" s="55" t="s">
        <v>51</v>
      </c>
      <c r="B26" s="105" t="s">
        <v>107</v>
      </c>
      <c r="C26" s="105"/>
      <c r="D26" s="105"/>
      <c r="E26" s="105"/>
      <c r="F26" s="105"/>
      <c r="G26" s="105"/>
      <c r="H26" s="105"/>
      <c r="I26" s="106"/>
    </row>
    <row r="27" spans="1:9" x14ac:dyDescent="0.3">
      <c r="A27" s="47">
        <v>3</v>
      </c>
      <c r="B27" s="48" t="s">
        <v>100</v>
      </c>
      <c r="C27" s="48"/>
      <c r="D27" s="48"/>
      <c r="E27" s="48"/>
      <c r="F27" s="48"/>
      <c r="G27" s="48"/>
      <c r="H27" s="48"/>
      <c r="I27" s="49"/>
    </row>
    <row r="28" spans="1:9" x14ac:dyDescent="0.3">
      <c r="A28" s="50">
        <v>2</v>
      </c>
      <c r="B28" s="18" t="s">
        <v>108</v>
      </c>
      <c r="C28" s="18"/>
      <c r="D28" s="18"/>
      <c r="E28" s="18"/>
      <c r="F28" s="18"/>
      <c r="G28" s="18"/>
      <c r="H28" s="18"/>
      <c r="I28" s="51"/>
    </row>
    <row r="29" spans="1:9" x14ac:dyDescent="0.3">
      <c r="A29" s="50"/>
      <c r="B29" s="18" t="s">
        <v>109</v>
      </c>
      <c r="C29" s="18"/>
      <c r="D29" s="18"/>
      <c r="E29" s="18"/>
      <c r="F29" s="18"/>
      <c r="G29" s="18"/>
      <c r="H29" s="18"/>
      <c r="I29" s="51"/>
    </row>
    <row r="30" spans="1:9" x14ac:dyDescent="0.3">
      <c r="A30" s="50"/>
      <c r="B30" s="18" t="s">
        <v>110</v>
      </c>
      <c r="C30" s="18"/>
      <c r="D30" s="18"/>
      <c r="E30" s="18"/>
      <c r="F30" s="18"/>
      <c r="G30" s="18"/>
      <c r="H30" s="18"/>
      <c r="I30" s="51"/>
    </row>
    <row r="31" spans="1:9" ht="16.2" thickBot="1" x14ac:dyDescent="0.35">
      <c r="A31" s="55">
        <v>1</v>
      </c>
      <c r="B31" s="46" t="s">
        <v>101</v>
      </c>
      <c r="C31" s="46"/>
      <c r="D31" s="46"/>
      <c r="E31" s="46"/>
      <c r="F31" s="46"/>
      <c r="G31" s="46"/>
      <c r="H31" s="46"/>
      <c r="I31" s="53"/>
    </row>
    <row r="32" spans="1:9" ht="16.2" thickBot="1" x14ac:dyDescent="0.35">
      <c r="A32" s="57"/>
      <c r="B32" s="57"/>
      <c r="C32" s="57"/>
      <c r="D32" s="57"/>
      <c r="E32" s="57"/>
      <c r="F32" s="57"/>
      <c r="G32" s="57"/>
      <c r="H32" s="57"/>
      <c r="I32" s="57"/>
    </row>
    <row r="33" spans="1:11" ht="52.5" customHeight="1" x14ac:dyDescent="0.3">
      <c r="A33" s="54" t="s">
        <v>57</v>
      </c>
      <c r="B33" s="107" t="s">
        <v>58</v>
      </c>
      <c r="C33" s="107"/>
      <c r="D33" s="107"/>
      <c r="E33" s="107"/>
      <c r="F33" s="107"/>
      <c r="G33" s="107"/>
      <c r="H33" s="107"/>
      <c r="I33" s="108"/>
    </row>
    <row r="34" spans="1:11" ht="16.2" thickBot="1" x14ac:dyDescent="0.35">
      <c r="A34" s="55" t="s">
        <v>51</v>
      </c>
      <c r="B34" s="105" t="s">
        <v>107</v>
      </c>
      <c r="C34" s="105"/>
      <c r="D34" s="105"/>
      <c r="E34" s="105"/>
      <c r="F34" s="105"/>
      <c r="G34" s="105"/>
      <c r="H34" s="105"/>
      <c r="I34" s="106"/>
    </row>
    <row r="35" spans="1:11" x14ac:dyDescent="0.3">
      <c r="A35" s="47">
        <v>3</v>
      </c>
      <c r="B35" s="48" t="s">
        <v>111</v>
      </c>
      <c r="C35" s="48"/>
      <c r="D35" s="48"/>
      <c r="E35" s="48"/>
      <c r="F35" s="48"/>
      <c r="G35" s="48"/>
      <c r="H35" s="48"/>
      <c r="I35" s="49"/>
    </row>
    <row r="36" spans="1:11" x14ac:dyDescent="0.3">
      <c r="A36" s="50"/>
      <c r="B36" s="18" t="s">
        <v>112</v>
      </c>
      <c r="C36" s="18"/>
      <c r="D36" s="18"/>
      <c r="E36" s="18"/>
      <c r="F36" s="18"/>
      <c r="G36" s="18"/>
      <c r="H36" s="18"/>
      <c r="I36" s="51"/>
    </row>
    <row r="37" spans="1:11" x14ac:dyDescent="0.3">
      <c r="A37" s="50"/>
      <c r="B37" s="18" t="s">
        <v>113</v>
      </c>
      <c r="C37" s="18"/>
      <c r="D37" s="18"/>
      <c r="E37" s="18"/>
      <c r="F37" s="18"/>
      <c r="G37" s="18"/>
      <c r="H37" s="18"/>
      <c r="I37" s="51"/>
    </row>
    <row r="38" spans="1:11" x14ac:dyDescent="0.3">
      <c r="A38" s="50">
        <v>2</v>
      </c>
      <c r="B38" s="18" t="s">
        <v>114</v>
      </c>
      <c r="C38" s="18"/>
      <c r="D38" s="18"/>
      <c r="E38" s="18"/>
      <c r="F38" s="18"/>
      <c r="G38" s="18"/>
      <c r="H38" s="18"/>
      <c r="I38" s="51"/>
    </row>
    <row r="39" spans="1:11" x14ac:dyDescent="0.3">
      <c r="A39" s="50"/>
      <c r="B39" s="18" t="s">
        <v>116</v>
      </c>
      <c r="C39" s="18"/>
      <c r="D39" s="18"/>
      <c r="E39" s="18"/>
      <c r="F39" s="18"/>
      <c r="G39" s="18"/>
      <c r="H39" s="18"/>
      <c r="I39" s="51"/>
    </row>
    <row r="40" spans="1:11" x14ac:dyDescent="0.3">
      <c r="A40" s="50"/>
      <c r="B40" s="18" t="s">
        <v>115</v>
      </c>
      <c r="C40" s="18"/>
      <c r="D40" s="18"/>
      <c r="E40" s="18"/>
      <c r="F40" s="18"/>
      <c r="G40" s="18"/>
      <c r="H40" s="18"/>
      <c r="I40" s="51"/>
    </row>
    <row r="41" spans="1:11" x14ac:dyDescent="0.3">
      <c r="A41" s="50">
        <v>1</v>
      </c>
      <c r="B41" s="18" t="s">
        <v>122</v>
      </c>
      <c r="C41" s="18"/>
      <c r="D41" s="18"/>
      <c r="E41" s="18"/>
      <c r="F41" s="18"/>
      <c r="G41" s="18"/>
      <c r="H41" s="18"/>
      <c r="I41" s="51"/>
      <c r="K41" s="59"/>
    </row>
    <row r="42" spans="1:11" ht="16.2" thickBot="1" x14ac:dyDescent="0.35">
      <c r="A42" s="52"/>
      <c r="B42" s="46" t="s">
        <v>117</v>
      </c>
      <c r="C42" s="46"/>
      <c r="D42" s="46"/>
      <c r="E42" s="46"/>
      <c r="F42" s="46"/>
      <c r="G42" s="46"/>
      <c r="H42" s="46"/>
      <c r="I42" s="53"/>
    </row>
    <row r="44" spans="1:11" x14ac:dyDescent="0.3">
      <c r="B44" t="s">
        <v>102</v>
      </c>
    </row>
  </sheetData>
  <mergeCells count="9">
    <mergeCell ref="B26:I26"/>
    <mergeCell ref="B33:I33"/>
    <mergeCell ref="B34:I34"/>
    <mergeCell ref="A1:I1"/>
    <mergeCell ref="B7:I7"/>
    <mergeCell ref="B8:I8"/>
    <mergeCell ref="B14:I14"/>
    <mergeCell ref="B15:I15"/>
    <mergeCell ref="B25:I2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opLeftCell="A23" zoomScale="85" zoomScaleNormal="85" workbookViewId="0">
      <selection sqref="A1:N1"/>
    </sheetView>
  </sheetViews>
  <sheetFormatPr defaultColWidth="9" defaultRowHeight="12" x14ac:dyDescent="0.25"/>
  <cols>
    <col min="1" max="1" width="43.19921875" style="2" bestFit="1" customWidth="1"/>
    <col min="2" max="2" width="12.19921875" style="2" bestFit="1" customWidth="1"/>
    <col min="3" max="3" width="15.09765625" style="83" bestFit="1" customWidth="1"/>
    <col min="4" max="4" width="99.69921875" style="2" bestFit="1" customWidth="1"/>
    <col min="5" max="13" width="9" style="2"/>
    <col min="14" max="14" width="0" style="2" hidden="1" customWidth="1"/>
    <col min="15" max="16384" width="9" style="2"/>
  </cols>
  <sheetData>
    <row r="1" spans="1:14" ht="18" x14ac:dyDescent="0.35">
      <c r="A1" s="91" t="str">
        <f>+Overview!A1</f>
        <v xml:space="preserve">Measure Title: Preventive Care and Screening: Tobacco Use: Screening and Cessation Intervention 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3" spans="1:14" x14ac:dyDescent="0.25">
      <c r="A3" s="15" t="s">
        <v>60</v>
      </c>
      <c r="B3" s="15" t="s">
        <v>61</v>
      </c>
      <c r="C3" s="81" t="s">
        <v>74</v>
      </c>
      <c r="D3" s="15" t="s">
        <v>75</v>
      </c>
      <c r="N3" s="2" t="s">
        <v>62</v>
      </c>
    </row>
    <row r="4" spans="1:14" x14ac:dyDescent="0.25">
      <c r="A4" s="6" t="s">
        <v>160</v>
      </c>
      <c r="B4" s="6" t="s">
        <v>62</v>
      </c>
      <c r="C4" s="82" t="s">
        <v>192</v>
      </c>
      <c r="D4" s="6" t="s">
        <v>199</v>
      </c>
      <c r="N4" s="2" t="s">
        <v>63</v>
      </c>
    </row>
    <row r="5" spans="1:14" x14ac:dyDescent="0.25">
      <c r="A5" s="6" t="s">
        <v>161</v>
      </c>
      <c r="B5" s="6" t="s">
        <v>69</v>
      </c>
      <c r="C5" s="82">
        <v>2016</v>
      </c>
      <c r="D5" s="6" t="s">
        <v>200</v>
      </c>
      <c r="N5" s="2" t="s">
        <v>70</v>
      </c>
    </row>
    <row r="6" spans="1:14" x14ac:dyDescent="0.25">
      <c r="A6" s="6" t="s">
        <v>162</v>
      </c>
      <c r="B6" s="6" t="s">
        <v>62</v>
      </c>
      <c r="C6" s="82" t="s">
        <v>192</v>
      </c>
      <c r="D6" s="6" t="s">
        <v>200</v>
      </c>
      <c r="N6" s="2" t="s">
        <v>64</v>
      </c>
    </row>
    <row r="7" spans="1:14" x14ac:dyDescent="0.25">
      <c r="A7" s="6" t="s">
        <v>163</v>
      </c>
      <c r="B7" s="6" t="s">
        <v>65</v>
      </c>
      <c r="C7" s="82">
        <v>2016</v>
      </c>
      <c r="D7" s="6" t="s">
        <v>200</v>
      </c>
      <c r="N7" s="2" t="s">
        <v>65</v>
      </c>
    </row>
    <row r="8" spans="1:14" x14ac:dyDescent="0.25">
      <c r="A8" s="6" t="s">
        <v>164</v>
      </c>
      <c r="B8" s="6" t="s">
        <v>65</v>
      </c>
      <c r="C8" s="82">
        <v>2016</v>
      </c>
      <c r="D8" s="6" t="s">
        <v>200</v>
      </c>
      <c r="N8" s="2" t="s">
        <v>66</v>
      </c>
    </row>
    <row r="9" spans="1:14" x14ac:dyDescent="0.25">
      <c r="A9" s="6" t="s">
        <v>165</v>
      </c>
      <c r="B9" s="6" t="s">
        <v>65</v>
      </c>
      <c r="C9" s="82">
        <v>2016</v>
      </c>
      <c r="D9" s="6" t="s">
        <v>200</v>
      </c>
      <c r="N9" s="2" t="s">
        <v>67</v>
      </c>
    </row>
    <row r="10" spans="1:14" x14ac:dyDescent="0.25">
      <c r="A10" s="6" t="s">
        <v>166</v>
      </c>
      <c r="B10" s="6" t="s">
        <v>65</v>
      </c>
      <c r="C10" s="82">
        <v>2016</v>
      </c>
      <c r="D10" s="6" t="s">
        <v>200</v>
      </c>
      <c r="N10" s="2" t="s">
        <v>68</v>
      </c>
    </row>
    <row r="11" spans="1:14" x14ac:dyDescent="0.25">
      <c r="A11" s="6" t="s">
        <v>167</v>
      </c>
      <c r="B11" s="6" t="s">
        <v>65</v>
      </c>
      <c r="C11" s="82">
        <v>2016</v>
      </c>
      <c r="D11" s="6" t="s">
        <v>200</v>
      </c>
      <c r="N11" s="2" t="s">
        <v>69</v>
      </c>
    </row>
    <row r="12" spans="1:14" x14ac:dyDescent="0.25">
      <c r="A12" s="6" t="s">
        <v>168</v>
      </c>
      <c r="B12" s="6" t="s">
        <v>65</v>
      </c>
      <c r="C12" s="82">
        <v>2016</v>
      </c>
      <c r="D12" s="6" t="s">
        <v>200</v>
      </c>
      <c r="N12" s="2" t="s">
        <v>71</v>
      </c>
    </row>
    <row r="13" spans="1:14" x14ac:dyDescent="0.25">
      <c r="A13" s="6" t="s">
        <v>169</v>
      </c>
      <c r="B13" s="6" t="s">
        <v>65</v>
      </c>
      <c r="C13" s="82">
        <v>2016</v>
      </c>
      <c r="D13" s="6" t="s">
        <v>200</v>
      </c>
      <c r="N13" s="2" t="s">
        <v>72</v>
      </c>
    </row>
    <row r="14" spans="1:14" x14ac:dyDescent="0.25">
      <c r="A14" s="6" t="s">
        <v>170</v>
      </c>
      <c r="B14" s="6" t="s">
        <v>65</v>
      </c>
      <c r="C14" s="82">
        <v>2016</v>
      </c>
      <c r="D14" s="6" t="s">
        <v>200</v>
      </c>
      <c r="N14" s="2" t="s">
        <v>73</v>
      </c>
    </row>
    <row r="15" spans="1:14" x14ac:dyDescent="0.25">
      <c r="A15" s="6" t="s">
        <v>171</v>
      </c>
      <c r="B15" s="6" t="s">
        <v>65</v>
      </c>
      <c r="C15" s="82">
        <v>2016</v>
      </c>
      <c r="D15" s="6" t="s">
        <v>200</v>
      </c>
    </row>
    <row r="16" spans="1:14" x14ac:dyDescent="0.25">
      <c r="A16" s="6" t="s">
        <v>172</v>
      </c>
      <c r="B16" s="6" t="s">
        <v>65</v>
      </c>
      <c r="C16" s="82">
        <v>2016</v>
      </c>
      <c r="D16" s="6" t="s">
        <v>200</v>
      </c>
    </row>
    <row r="17" spans="1:4" x14ac:dyDescent="0.25">
      <c r="A17" s="6" t="s">
        <v>173</v>
      </c>
      <c r="B17" s="6" t="s">
        <v>65</v>
      </c>
      <c r="C17" s="82">
        <v>2016</v>
      </c>
      <c r="D17" s="6" t="s">
        <v>200</v>
      </c>
    </row>
    <row r="18" spans="1:4" x14ac:dyDescent="0.25">
      <c r="A18" s="6" t="s">
        <v>174</v>
      </c>
      <c r="B18" s="6" t="s">
        <v>65</v>
      </c>
      <c r="C18" s="82">
        <v>2016</v>
      </c>
      <c r="D18" s="6" t="s">
        <v>200</v>
      </c>
    </row>
    <row r="19" spans="1:4" x14ac:dyDescent="0.25">
      <c r="A19" s="6" t="s">
        <v>175</v>
      </c>
      <c r="B19" s="6" t="s">
        <v>65</v>
      </c>
      <c r="C19" s="82">
        <v>2016</v>
      </c>
      <c r="D19" s="6" t="s">
        <v>200</v>
      </c>
    </row>
    <row r="20" spans="1:4" x14ac:dyDescent="0.25">
      <c r="A20" s="6" t="s">
        <v>176</v>
      </c>
      <c r="B20" s="6" t="s">
        <v>65</v>
      </c>
      <c r="C20" s="82">
        <v>2016</v>
      </c>
      <c r="D20" s="6" t="s">
        <v>200</v>
      </c>
    </row>
    <row r="21" spans="1:4" x14ac:dyDescent="0.25">
      <c r="A21" s="6" t="s">
        <v>177</v>
      </c>
      <c r="B21" s="6" t="s">
        <v>65</v>
      </c>
      <c r="C21" s="82">
        <v>2016</v>
      </c>
      <c r="D21" s="6" t="s">
        <v>200</v>
      </c>
    </row>
    <row r="22" spans="1:4" x14ac:dyDescent="0.25">
      <c r="A22" s="6" t="s">
        <v>178</v>
      </c>
      <c r="B22" s="6" t="s">
        <v>65</v>
      </c>
      <c r="C22" s="82">
        <v>2016</v>
      </c>
      <c r="D22" s="6" t="s">
        <v>200</v>
      </c>
    </row>
    <row r="23" spans="1:4" x14ac:dyDescent="0.25">
      <c r="A23" s="6" t="s">
        <v>179</v>
      </c>
      <c r="B23" s="6" t="s">
        <v>229</v>
      </c>
      <c r="C23" s="82" t="s">
        <v>230</v>
      </c>
      <c r="D23" s="6" t="s">
        <v>201</v>
      </c>
    </row>
    <row r="24" spans="1:4" x14ac:dyDescent="0.25">
      <c r="A24" s="6" t="s">
        <v>180</v>
      </c>
      <c r="B24" s="6" t="s">
        <v>67</v>
      </c>
      <c r="C24" s="82" t="s">
        <v>198</v>
      </c>
      <c r="D24" s="6" t="s">
        <v>201</v>
      </c>
    </row>
    <row r="25" spans="1:4" x14ac:dyDescent="0.25">
      <c r="A25" s="6" t="s">
        <v>181</v>
      </c>
      <c r="B25" s="6" t="s">
        <v>62</v>
      </c>
      <c r="C25" s="82" t="s">
        <v>192</v>
      </c>
      <c r="D25" s="6" t="s">
        <v>202</v>
      </c>
    </row>
    <row r="26" spans="1:4" x14ac:dyDescent="0.25">
      <c r="A26" s="6" t="s">
        <v>182</v>
      </c>
      <c r="B26" s="6" t="s">
        <v>62</v>
      </c>
      <c r="C26" s="82" t="s">
        <v>192</v>
      </c>
      <c r="D26" s="6" t="s">
        <v>202</v>
      </c>
    </row>
    <row r="27" spans="1:4" x14ac:dyDescent="0.25">
      <c r="A27" s="6" t="s">
        <v>183</v>
      </c>
      <c r="B27" s="6" t="s">
        <v>66</v>
      </c>
      <c r="C27" s="82">
        <v>2.54</v>
      </c>
      <c r="D27" s="6" t="s">
        <v>203</v>
      </c>
    </row>
    <row r="28" spans="1:4" x14ac:dyDescent="0.25">
      <c r="A28" s="6" t="s">
        <v>184</v>
      </c>
      <c r="B28" s="6" t="s">
        <v>62</v>
      </c>
      <c r="C28" s="82" t="s">
        <v>192</v>
      </c>
      <c r="D28" s="6" t="s">
        <v>231</v>
      </c>
    </row>
    <row r="29" spans="1:4" x14ac:dyDescent="0.25">
      <c r="B29" s="6"/>
      <c r="C29" s="82"/>
      <c r="D29" s="6"/>
    </row>
    <row r="30" spans="1:4" x14ac:dyDescent="0.25">
      <c r="A30" s="6"/>
      <c r="B30" s="6"/>
      <c r="C30" s="82"/>
      <c r="D30" s="6"/>
    </row>
    <row r="31" spans="1:4" x14ac:dyDescent="0.25">
      <c r="A31" s="6"/>
      <c r="B31" s="6"/>
      <c r="C31" s="82"/>
      <c r="D31" s="6"/>
    </row>
    <row r="32" spans="1:4" x14ac:dyDescent="0.25">
      <c r="A32" s="6"/>
      <c r="B32" s="6"/>
      <c r="C32" s="82"/>
      <c r="D32" s="6"/>
    </row>
    <row r="33" spans="1:4" x14ac:dyDescent="0.25">
      <c r="A33" s="6"/>
      <c r="B33" s="6"/>
      <c r="C33" s="82"/>
      <c r="D33" s="6"/>
    </row>
    <row r="34" spans="1:4" x14ac:dyDescent="0.25">
      <c r="A34" s="6"/>
      <c r="B34" s="6"/>
      <c r="C34" s="82"/>
      <c r="D34" s="6"/>
    </row>
    <row r="35" spans="1:4" x14ac:dyDescent="0.25">
      <c r="A35" s="6"/>
      <c r="B35" s="6"/>
      <c r="C35" s="82"/>
      <c r="D35" s="6"/>
    </row>
    <row r="36" spans="1:4" x14ac:dyDescent="0.25">
      <c r="A36" s="6"/>
      <c r="B36" s="6"/>
      <c r="C36" s="82"/>
      <c r="D36" s="6"/>
    </row>
    <row r="37" spans="1:4" x14ac:dyDescent="0.25">
      <c r="A37" s="6"/>
      <c r="B37" s="6"/>
      <c r="C37" s="82"/>
      <c r="D37" s="6"/>
    </row>
    <row r="38" spans="1:4" x14ac:dyDescent="0.25">
      <c r="A38" s="6"/>
      <c r="B38" s="6"/>
      <c r="C38" s="82"/>
      <c r="D38" s="6"/>
    </row>
    <row r="39" spans="1:4" x14ac:dyDescent="0.25">
      <c r="A39" s="6"/>
      <c r="B39" s="6"/>
      <c r="C39" s="82"/>
      <c r="D39" s="6"/>
    </row>
    <row r="40" spans="1:4" x14ac:dyDescent="0.25">
      <c r="A40" s="6"/>
      <c r="B40" s="6"/>
      <c r="C40" s="82"/>
      <c r="D40" s="6"/>
    </row>
    <row r="41" spans="1:4" x14ac:dyDescent="0.25">
      <c r="A41" s="6"/>
      <c r="B41" s="6"/>
      <c r="C41" s="82"/>
      <c r="D41" s="6"/>
    </row>
    <row r="42" spans="1:4" x14ac:dyDescent="0.25">
      <c r="A42" s="6"/>
      <c r="B42" s="6"/>
      <c r="C42" s="82"/>
      <c r="D42" s="6"/>
    </row>
    <row r="43" spans="1:4" x14ac:dyDescent="0.25">
      <c r="A43" s="6"/>
      <c r="B43" s="6"/>
      <c r="C43" s="82"/>
      <c r="D43" s="6"/>
    </row>
    <row r="44" spans="1:4" x14ac:dyDescent="0.25">
      <c r="A44" s="6"/>
      <c r="B44" s="6"/>
      <c r="C44" s="82"/>
      <c r="D44" s="6"/>
    </row>
    <row r="45" spans="1:4" x14ac:dyDescent="0.25">
      <c r="A45" s="6"/>
      <c r="B45" s="6"/>
      <c r="C45" s="82"/>
      <c r="D45" s="6"/>
    </row>
    <row r="46" spans="1:4" x14ac:dyDescent="0.25">
      <c r="A46" s="6"/>
      <c r="B46" s="6"/>
      <c r="C46" s="82"/>
      <c r="D46" s="6"/>
    </row>
    <row r="47" spans="1:4" x14ac:dyDescent="0.25">
      <c r="A47" s="6"/>
      <c r="B47" s="6"/>
      <c r="C47" s="82"/>
      <c r="D47" s="6"/>
    </row>
    <row r="48" spans="1:4" x14ac:dyDescent="0.25">
      <c r="A48" s="6"/>
      <c r="B48" s="6"/>
      <c r="C48" s="82"/>
      <c r="D48" s="6"/>
    </row>
    <row r="49" spans="1:4" x14ac:dyDescent="0.25">
      <c r="A49" s="6"/>
      <c r="B49" s="6"/>
      <c r="C49" s="82"/>
      <c r="D49" s="6"/>
    </row>
    <row r="50" spans="1:4" x14ac:dyDescent="0.25">
      <c r="A50" s="6"/>
      <c r="B50" s="6"/>
      <c r="C50" s="82"/>
      <c r="D50" s="6"/>
    </row>
    <row r="51" spans="1:4" x14ac:dyDescent="0.25">
      <c r="A51" s="6"/>
      <c r="B51" s="6"/>
      <c r="C51" s="82"/>
      <c r="D51" s="6"/>
    </row>
    <row r="52" spans="1:4" x14ac:dyDescent="0.25">
      <c r="A52" s="6"/>
      <c r="B52" s="6"/>
      <c r="C52" s="82"/>
      <c r="D52" s="6"/>
    </row>
    <row r="53" spans="1:4" x14ac:dyDescent="0.25">
      <c r="A53" s="6"/>
      <c r="B53" s="6"/>
      <c r="C53" s="82"/>
      <c r="D53" s="6"/>
    </row>
    <row r="54" spans="1:4" x14ac:dyDescent="0.25">
      <c r="A54" s="6"/>
      <c r="B54" s="6"/>
      <c r="C54" s="82"/>
      <c r="D54" s="6"/>
    </row>
    <row r="55" spans="1:4" x14ac:dyDescent="0.25">
      <c r="A55" s="6"/>
      <c r="B55" s="6"/>
      <c r="C55" s="82"/>
      <c r="D55" s="6"/>
    </row>
    <row r="56" spans="1:4" x14ac:dyDescent="0.25">
      <c r="A56" s="6"/>
      <c r="B56" s="6"/>
      <c r="C56" s="82"/>
      <c r="D56" s="6"/>
    </row>
    <row r="57" spans="1:4" x14ac:dyDescent="0.25">
      <c r="A57" s="6"/>
      <c r="B57" s="6"/>
      <c r="C57" s="82"/>
      <c r="D57" s="6"/>
    </row>
    <row r="58" spans="1:4" x14ac:dyDescent="0.25">
      <c r="A58" s="6"/>
      <c r="B58" s="6"/>
      <c r="C58" s="82"/>
      <c r="D58" s="6"/>
    </row>
    <row r="59" spans="1:4" x14ac:dyDescent="0.25">
      <c r="A59" s="6"/>
      <c r="B59" s="6"/>
      <c r="C59" s="82"/>
      <c r="D59" s="6"/>
    </row>
    <row r="60" spans="1:4" x14ac:dyDescent="0.25">
      <c r="A60" s="6"/>
      <c r="B60" s="6"/>
      <c r="C60" s="82"/>
      <c r="D60" s="6"/>
    </row>
  </sheetData>
  <mergeCells count="1">
    <mergeCell ref="A1:N1"/>
  </mergeCells>
  <dataValidations count="1">
    <dataValidation type="list" allowBlank="1" showInputMessage="1" showErrorMessage="1" sqref="B4 B6">
      <formula1>$N$3:$N$14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"/>
  <sheetViews>
    <sheetView topLeftCell="A18" zoomScale="70" zoomScaleNormal="70" workbookViewId="0">
      <selection activeCell="E30" sqref="E30"/>
    </sheetView>
  </sheetViews>
  <sheetFormatPr defaultColWidth="9" defaultRowHeight="12" x14ac:dyDescent="0.3"/>
  <cols>
    <col min="1" max="1" width="43.3984375" style="84" bestFit="1" customWidth="1"/>
    <col min="2" max="2" width="6.59765625" style="84" customWidth="1"/>
    <col min="3" max="3" width="45.3984375" style="85" customWidth="1"/>
    <col min="4" max="4" width="6.3984375" style="84" customWidth="1"/>
    <col min="5" max="5" width="17.09765625" style="85" customWidth="1"/>
    <col min="6" max="6" width="6.5" style="84" customWidth="1"/>
    <col min="7" max="7" width="39.09765625" style="85" customWidth="1"/>
    <col min="8" max="9" width="9" style="84"/>
    <col min="10" max="11" width="0" style="84" hidden="1" customWidth="1"/>
    <col min="12" max="16384" width="9" style="84"/>
  </cols>
  <sheetData>
    <row r="1" spans="1:15" ht="32.25" customHeight="1" x14ac:dyDescent="0.3">
      <c r="A1" s="102" t="str">
        <f>+Overview!A1</f>
        <v xml:space="preserve">Measure Title: Preventive Care and Screening: Tobacco Use: Screening and Cessation Intervention 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3" spans="1:15" x14ac:dyDescent="0.3">
      <c r="A3" s="86"/>
      <c r="B3" s="112" t="s">
        <v>77</v>
      </c>
      <c r="C3" s="112"/>
      <c r="D3" s="112" t="s">
        <v>79</v>
      </c>
      <c r="E3" s="112"/>
      <c r="F3" s="112" t="s">
        <v>80</v>
      </c>
      <c r="G3" s="112"/>
    </row>
    <row r="4" spans="1:15" ht="38.25" customHeight="1" x14ac:dyDescent="0.3">
      <c r="A4" s="86"/>
      <c r="B4" s="111" t="s">
        <v>83</v>
      </c>
      <c r="C4" s="111"/>
      <c r="D4" s="111" t="s">
        <v>84</v>
      </c>
      <c r="E4" s="111"/>
      <c r="F4" s="111" t="s">
        <v>85</v>
      </c>
      <c r="G4" s="111"/>
    </row>
    <row r="5" spans="1:15" x14ac:dyDescent="0.3">
      <c r="A5" s="87" t="s">
        <v>60</v>
      </c>
      <c r="B5" s="87" t="s">
        <v>78</v>
      </c>
      <c r="C5" s="88" t="s">
        <v>76</v>
      </c>
      <c r="D5" s="87" t="s">
        <v>78</v>
      </c>
      <c r="E5" s="88" t="s">
        <v>76</v>
      </c>
      <c r="F5" s="87" t="s">
        <v>78</v>
      </c>
      <c r="G5" s="88" t="s">
        <v>76</v>
      </c>
      <c r="K5" s="84" t="s">
        <v>81</v>
      </c>
    </row>
    <row r="6" spans="1:15" ht="24" x14ac:dyDescent="0.3">
      <c r="A6" s="84" t="str">
        <f>+'Value Sets'!A4</f>
        <v>Limited Life Expectancy</v>
      </c>
      <c r="B6" s="84" t="s">
        <v>81</v>
      </c>
      <c r="C6" s="85" t="s">
        <v>204</v>
      </c>
      <c r="D6" s="84" t="s">
        <v>81</v>
      </c>
      <c r="E6" s="85" t="s">
        <v>188</v>
      </c>
      <c r="F6" s="84" t="s">
        <v>82</v>
      </c>
      <c r="G6" s="85" t="s">
        <v>185</v>
      </c>
      <c r="K6" s="84" t="s">
        <v>82</v>
      </c>
    </row>
    <row r="7" spans="1:15" ht="24" x14ac:dyDescent="0.3">
      <c r="A7" s="84" t="str">
        <f>+'Value Sets'!A5</f>
        <v>Annual Wellness Visit</v>
      </c>
      <c r="B7" s="84" t="s">
        <v>81</v>
      </c>
      <c r="C7" s="85" t="s">
        <v>205</v>
      </c>
      <c r="D7" s="84" t="s">
        <v>81</v>
      </c>
      <c r="E7" s="85" t="s">
        <v>189</v>
      </c>
      <c r="F7" s="84" t="s">
        <v>82</v>
      </c>
      <c r="G7" s="85" t="s">
        <v>185</v>
      </c>
    </row>
    <row r="8" spans="1:15" ht="24" x14ac:dyDescent="0.3">
      <c r="A8" s="84" t="str">
        <f>+'Value Sets'!A6</f>
        <v xml:space="preserve">Face-to-Face Interaction </v>
      </c>
      <c r="B8" s="84" t="s">
        <v>81</v>
      </c>
      <c r="C8" s="85" t="s">
        <v>211</v>
      </c>
      <c r="D8" s="84" t="s">
        <v>81</v>
      </c>
      <c r="E8" s="85" t="s">
        <v>188</v>
      </c>
      <c r="F8" s="84" t="s">
        <v>81</v>
      </c>
      <c r="G8" s="85" t="s">
        <v>186</v>
      </c>
    </row>
    <row r="9" spans="1:15" ht="24" x14ac:dyDescent="0.3">
      <c r="A9" s="84" t="str">
        <f>+'Value Sets'!A7</f>
        <v xml:space="preserve">Health &amp; Behavioral Assessment - Individual </v>
      </c>
      <c r="B9" s="84" t="s">
        <v>81</v>
      </c>
      <c r="C9" s="80" t="s">
        <v>206</v>
      </c>
      <c r="D9" s="84" t="s">
        <v>81</v>
      </c>
      <c r="E9" s="85" t="s">
        <v>187</v>
      </c>
      <c r="F9" s="84" t="s">
        <v>82</v>
      </c>
      <c r="G9" s="85" t="s">
        <v>185</v>
      </c>
    </row>
    <row r="10" spans="1:15" ht="24" x14ac:dyDescent="0.3">
      <c r="A10" s="84" t="str">
        <f>+'Value Sets'!A8</f>
        <v xml:space="preserve">Health and Behavioral Assessment - Initial </v>
      </c>
      <c r="B10" s="84" t="s">
        <v>81</v>
      </c>
      <c r="C10" s="80" t="s">
        <v>207</v>
      </c>
      <c r="D10" s="84" t="s">
        <v>81</v>
      </c>
      <c r="E10" s="85" t="s">
        <v>187</v>
      </c>
      <c r="F10" s="84" t="s">
        <v>82</v>
      </c>
      <c r="G10" s="85" t="s">
        <v>185</v>
      </c>
    </row>
    <row r="11" spans="1:15" ht="24" x14ac:dyDescent="0.3">
      <c r="A11" s="84" t="str">
        <f>+'Value Sets'!A9</f>
        <v xml:space="preserve">Health and Behavioral Assessment, Reassessment </v>
      </c>
      <c r="B11" s="84" t="s">
        <v>81</v>
      </c>
      <c r="C11" s="80" t="s">
        <v>208</v>
      </c>
      <c r="D11" s="84" t="s">
        <v>81</v>
      </c>
      <c r="E11" s="85" t="s">
        <v>187</v>
      </c>
      <c r="F11" s="84" t="s">
        <v>82</v>
      </c>
      <c r="G11" s="85" t="s">
        <v>185</v>
      </c>
    </row>
    <row r="12" spans="1:15" x14ac:dyDescent="0.3">
      <c r="A12" s="84" t="str">
        <f>+'Value Sets'!A10</f>
        <v xml:space="preserve">Home Healthcare Services </v>
      </c>
      <c r="B12" s="84" t="s">
        <v>81</v>
      </c>
      <c r="C12" s="80" t="s">
        <v>190</v>
      </c>
      <c r="D12" s="84" t="s">
        <v>81</v>
      </c>
      <c r="E12" s="85" t="s">
        <v>187</v>
      </c>
      <c r="F12" s="84" t="s">
        <v>82</v>
      </c>
      <c r="G12" s="85" t="s">
        <v>185</v>
      </c>
    </row>
    <row r="13" spans="1:15" ht="24" x14ac:dyDescent="0.3">
      <c r="A13" s="84" t="str">
        <f>+'Value Sets'!A11</f>
        <v xml:space="preserve">Occupational Therapy Evaluation </v>
      </c>
      <c r="B13" s="84" t="s">
        <v>81</v>
      </c>
      <c r="C13" s="85" t="s">
        <v>209</v>
      </c>
      <c r="D13" s="84" t="s">
        <v>81</v>
      </c>
      <c r="E13" s="85" t="s">
        <v>187</v>
      </c>
      <c r="F13" s="84" t="s">
        <v>82</v>
      </c>
      <c r="G13" s="85" t="s">
        <v>185</v>
      </c>
    </row>
    <row r="14" spans="1:15" ht="24" x14ac:dyDescent="0.3">
      <c r="A14" s="84" t="str">
        <f>+'Value Sets'!A12</f>
        <v xml:space="preserve">Office Visit </v>
      </c>
      <c r="B14" s="84" t="s">
        <v>81</v>
      </c>
      <c r="C14" s="85" t="s">
        <v>212</v>
      </c>
      <c r="D14" s="84" t="s">
        <v>81</v>
      </c>
      <c r="E14" s="85" t="s">
        <v>187</v>
      </c>
      <c r="F14" s="84" t="s">
        <v>81</v>
      </c>
      <c r="G14" s="85" t="s">
        <v>191</v>
      </c>
    </row>
    <row r="15" spans="1:15" ht="24" x14ac:dyDescent="0.3">
      <c r="A15" s="84" t="str">
        <f>+'Value Sets'!A13</f>
        <v xml:space="preserve">Ophthalmological Services </v>
      </c>
      <c r="B15" s="84" t="s">
        <v>81</v>
      </c>
      <c r="C15" s="85" t="s">
        <v>210</v>
      </c>
      <c r="D15" s="84" t="s">
        <v>81</v>
      </c>
      <c r="E15" s="85" t="s">
        <v>187</v>
      </c>
      <c r="F15" s="84" t="s">
        <v>82</v>
      </c>
      <c r="G15" s="85" t="s">
        <v>185</v>
      </c>
    </row>
    <row r="16" spans="1:15" ht="24" x14ac:dyDescent="0.3">
      <c r="A16" s="84" t="str">
        <f>+'Value Sets'!A14</f>
        <v xml:space="preserve">Preventive Care Services - Established Office Visit, 18 and Up </v>
      </c>
      <c r="B16" s="84" t="s">
        <v>81</v>
      </c>
      <c r="C16" s="80" t="s">
        <v>213</v>
      </c>
      <c r="D16" s="84" t="s">
        <v>81</v>
      </c>
      <c r="E16" s="85" t="s">
        <v>187</v>
      </c>
      <c r="F16" s="84" t="s">
        <v>81</v>
      </c>
      <c r="G16" s="85" t="s">
        <v>193</v>
      </c>
    </row>
    <row r="17" spans="1:7" ht="24" x14ac:dyDescent="0.3">
      <c r="A17" s="84" t="str">
        <f>+'Value Sets'!A15</f>
        <v xml:space="preserve">Preventive Care Services - Group Counseling </v>
      </c>
      <c r="B17" s="84" t="s">
        <v>81</v>
      </c>
      <c r="C17" s="85" t="s">
        <v>214</v>
      </c>
      <c r="D17" s="84" t="s">
        <v>81</v>
      </c>
      <c r="E17" s="85" t="s">
        <v>187</v>
      </c>
      <c r="F17" s="84" t="s">
        <v>82</v>
      </c>
      <c r="G17" s="85" t="s">
        <v>185</v>
      </c>
    </row>
    <row r="18" spans="1:7" ht="36" x14ac:dyDescent="0.3">
      <c r="A18" s="84" t="str">
        <f>+'Value Sets'!A16</f>
        <v xml:space="preserve">Preventive Care Services - Other </v>
      </c>
      <c r="B18" s="84" t="s">
        <v>81</v>
      </c>
      <c r="C18" s="85" t="s">
        <v>215</v>
      </c>
      <c r="D18" s="84" t="s">
        <v>81</v>
      </c>
      <c r="E18" s="85" t="s">
        <v>187</v>
      </c>
      <c r="F18" s="84" t="s">
        <v>81</v>
      </c>
      <c r="G18" s="85" t="s">
        <v>194</v>
      </c>
    </row>
    <row r="19" spans="1:7" ht="24" x14ac:dyDescent="0.3">
      <c r="A19" s="84" t="str">
        <f>+'Value Sets'!A17</f>
        <v xml:space="preserve">Preventive Care Services-Individual Counseling </v>
      </c>
      <c r="B19" s="84" t="s">
        <v>81</v>
      </c>
      <c r="C19" s="85" t="s">
        <v>216</v>
      </c>
      <c r="D19" s="84" t="s">
        <v>81</v>
      </c>
      <c r="E19" s="85" t="s">
        <v>187</v>
      </c>
      <c r="F19" s="84" t="s">
        <v>82</v>
      </c>
      <c r="G19" s="85" t="s">
        <v>185</v>
      </c>
    </row>
    <row r="20" spans="1:7" ht="24" x14ac:dyDescent="0.3">
      <c r="A20" s="84" t="str">
        <f>+'Value Sets'!A18</f>
        <v xml:space="preserve">Preventive Care Services-Initial Office Visit, 18 and Up </v>
      </c>
      <c r="B20" s="84" t="s">
        <v>81</v>
      </c>
      <c r="C20" s="85" t="s">
        <v>217</v>
      </c>
      <c r="D20" s="84" t="s">
        <v>81</v>
      </c>
      <c r="E20" s="85" t="s">
        <v>187</v>
      </c>
      <c r="F20" s="84" t="s">
        <v>81</v>
      </c>
      <c r="G20" s="85" t="s">
        <v>195</v>
      </c>
    </row>
    <row r="21" spans="1:7" ht="24" x14ac:dyDescent="0.3">
      <c r="A21" s="84" t="str">
        <f>+'Value Sets'!A19</f>
        <v xml:space="preserve">Psych Visit - Diagnostic Evaluation </v>
      </c>
      <c r="B21" s="84" t="s">
        <v>81</v>
      </c>
      <c r="C21" s="80" t="s">
        <v>218</v>
      </c>
      <c r="D21" s="84" t="s">
        <v>81</v>
      </c>
      <c r="E21" s="85" t="s">
        <v>187</v>
      </c>
      <c r="F21" s="84" t="s">
        <v>82</v>
      </c>
      <c r="G21" s="85" t="s">
        <v>185</v>
      </c>
    </row>
    <row r="22" spans="1:7" ht="24" x14ac:dyDescent="0.3">
      <c r="A22" s="84" t="str">
        <f>+'Value Sets'!A20</f>
        <v xml:space="preserve">Psych Visit - Psychotherapy </v>
      </c>
      <c r="B22" s="84" t="s">
        <v>81</v>
      </c>
      <c r="C22" s="80" t="s">
        <v>219</v>
      </c>
      <c r="D22" s="84" t="s">
        <v>81</v>
      </c>
      <c r="E22" s="85" t="s">
        <v>187</v>
      </c>
      <c r="F22" s="84" t="s">
        <v>82</v>
      </c>
      <c r="G22" s="85" t="s">
        <v>185</v>
      </c>
    </row>
    <row r="23" spans="1:7" ht="24" x14ac:dyDescent="0.3">
      <c r="A23" s="84" t="str">
        <f>+'Value Sets'!A21</f>
        <v xml:space="preserve">Psychoanalysis </v>
      </c>
      <c r="B23" s="84" t="s">
        <v>81</v>
      </c>
      <c r="C23" s="80" t="s">
        <v>220</v>
      </c>
      <c r="D23" s="84" t="s">
        <v>81</v>
      </c>
      <c r="E23" s="85" t="s">
        <v>187</v>
      </c>
      <c r="F23" s="84" t="s">
        <v>82</v>
      </c>
      <c r="G23" s="85" t="s">
        <v>185</v>
      </c>
    </row>
    <row r="24" spans="1:7" ht="24" x14ac:dyDescent="0.3">
      <c r="A24" s="84" t="str">
        <f>+'Value Sets'!A22</f>
        <v xml:space="preserve">Speech and Hearing Evaluation </v>
      </c>
      <c r="B24" s="84" t="s">
        <v>81</v>
      </c>
      <c r="C24" s="85" t="s">
        <v>221</v>
      </c>
      <c r="D24" s="84" t="s">
        <v>81</v>
      </c>
      <c r="E24" s="85" t="s">
        <v>187</v>
      </c>
      <c r="F24" s="84" t="s">
        <v>82</v>
      </c>
      <c r="G24" s="85" t="s">
        <v>185</v>
      </c>
    </row>
    <row r="25" spans="1:7" ht="36" x14ac:dyDescent="0.3">
      <c r="A25" s="84" t="str">
        <f>+'Value Sets'!A23</f>
        <v xml:space="preserve">Tobacco Use Cessation Counseling </v>
      </c>
      <c r="B25" s="84" t="s">
        <v>81</v>
      </c>
      <c r="C25" s="80" t="s">
        <v>222</v>
      </c>
      <c r="D25" s="84" t="s">
        <v>81</v>
      </c>
      <c r="E25" s="85" t="s">
        <v>228</v>
      </c>
      <c r="F25" s="84" t="s">
        <v>82</v>
      </c>
      <c r="G25" s="85" t="s">
        <v>185</v>
      </c>
    </row>
    <row r="26" spans="1:7" ht="24" x14ac:dyDescent="0.3">
      <c r="A26" s="84" t="str">
        <f>+'Value Sets'!A24</f>
        <v xml:space="preserve">Tobacco Use Cessation Pharmacotherapy </v>
      </c>
      <c r="B26" s="84" t="s">
        <v>81</v>
      </c>
      <c r="C26" s="85" t="s">
        <v>223</v>
      </c>
      <c r="D26" s="84" t="s">
        <v>81</v>
      </c>
      <c r="E26" s="85" t="s">
        <v>196</v>
      </c>
      <c r="F26" s="84" t="s">
        <v>82</v>
      </c>
      <c r="G26" s="85" t="s">
        <v>185</v>
      </c>
    </row>
    <row r="27" spans="1:7" ht="24" x14ac:dyDescent="0.3">
      <c r="A27" s="84" t="str">
        <f>+'Value Sets'!A25</f>
        <v xml:space="preserve">Tobacco Non-User </v>
      </c>
      <c r="B27" s="84" t="s">
        <v>81</v>
      </c>
      <c r="C27" s="80" t="s">
        <v>226</v>
      </c>
      <c r="D27" s="84" t="s">
        <v>81</v>
      </c>
      <c r="E27" s="85" t="s">
        <v>188</v>
      </c>
      <c r="F27" s="84" t="s">
        <v>82</v>
      </c>
      <c r="G27" s="85" t="s">
        <v>185</v>
      </c>
    </row>
    <row r="28" spans="1:7" ht="24" x14ac:dyDescent="0.3">
      <c r="A28" s="84" t="str">
        <f>+'Value Sets'!A26</f>
        <v xml:space="preserve">Tobacco User </v>
      </c>
      <c r="B28" s="84" t="s">
        <v>81</v>
      </c>
      <c r="C28" s="80" t="s">
        <v>224</v>
      </c>
      <c r="D28" s="84" t="s">
        <v>81</v>
      </c>
      <c r="E28" s="85" t="s">
        <v>188</v>
      </c>
      <c r="F28" s="84" t="s">
        <v>82</v>
      </c>
      <c r="G28" s="85" t="s">
        <v>185</v>
      </c>
    </row>
    <row r="29" spans="1:7" ht="24" x14ac:dyDescent="0.3">
      <c r="A29" s="84" t="str">
        <f>+'Value Sets'!A27</f>
        <v xml:space="preserve">Tobacco Use Screening </v>
      </c>
      <c r="B29" s="84" t="s">
        <v>81</v>
      </c>
      <c r="C29" s="80" t="s">
        <v>225</v>
      </c>
      <c r="D29" s="84" t="s">
        <v>81</v>
      </c>
      <c r="E29" s="85" t="s">
        <v>197</v>
      </c>
      <c r="F29" s="84" t="s">
        <v>82</v>
      </c>
      <c r="G29" s="85" t="s">
        <v>185</v>
      </c>
    </row>
    <row r="30" spans="1:7" ht="24" x14ac:dyDescent="0.3">
      <c r="A30" s="84" t="str">
        <f>+'Value Sets'!A28</f>
        <v xml:space="preserve">Medical Reason </v>
      </c>
      <c r="B30" s="84" t="s">
        <v>81</v>
      </c>
      <c r="C30" s="80" t="s">
        <v>227</v>
      </c>
      <c r="D30" s="84" t="s">
        <v>81</v>
      </c>
      <c r="E30" s="85" t="s">
        <v>188</v>
      </c>
      <c r="F30" s="84" t="s">
        <v>82</v>
      </c>
      <c r="G30" s="85" t="s">
        <v>185</v>
      </c>
    </row>
    <row r="31" spans="1:7" x14ac:dyDescent="0.3">
      <c r="A31" s="84">
        <f>+'Value Sets'!A30</f>
        <v>0</v>
      </c>
    </row>
    <row r="32" spans="1:7" x14ac:dyDescent="0.3">
      <c r="A32" s="84">
        <f>+'Value Sets'!A31</f>
        <v>0</v>
      </c>
    </row>
    <row r="33" spans="1:1" x14ac:dyDescent="0.3">
      <c r="A33" s="84">
        <f>+'Value Sets'!A32</f>
        <v>0</v>
      </c>
    </row>
    <row r="34" spans="1:1" x14ac:dyDescent="0.3">
      <c r="A34" s="84">
        <f>+'Value Sets'!A33</f>
        <v>0</v>
      </c>
    </row>
    <row r="35" spans="1:1" x14ac:dyDescent="0.3">
      <c r="A35" s="84">
        <f>+'Value Sets'!A34</f>
        <v>0</v>
      </c>
    </row>
    <row r="36" spans="1:1" x14ac:dyDescent="0.3">
      <c r="A36" s="84">
        <f>+'Value Sets'!A35</f>
        <v>0</v>
      </c>
    </row>
    <row r="37" spans="1:1" x14ac:dyDescent="0.3">
      <c r="A37" s="84">
        <f>+'Value Sets'!A36</f>
        <v>0</v>
      </c>
    </row>
    <row r="38" spans="1:1" x14ac:dyDescent="0.3">
      <c r="A38" s="84">
        <f>+'Value Sets'!A37</f>
        <v>0</v>
      </c>
    </row>
    <row r="39" spans="1:1" x14ac:dyDescent="0.3">
      <c r="A39" s="84">
        <f>+'Value Sets'!A38</f>
        <v>0</v>
      </c>
    </row>
    <row r="40" spans="1:1" x14ac:dyDescent="0.3">
      <c r="A40" s="84">
        <f>+'Value Sets'!A39</f>
        <v>0</v>
      </c>
    </row>
    <row r="41" spans="1:1" x14ac:dyDescent="0.3">
      <c r="A41" s="84">
        <f>+'Value Sets'!A40</f>
        <v>0</v>
      </c>
    </row>
    <row r="42" spans="1:1" x14ac:dyDescent="0.3">
      <c r="A42" s="84">
        <f>+'Value Sets'!A41</f>
        <v>0</v>
      </c>
    </row>
    <row r="43" spans="1:1" x14ac:dyDescent="0.3">
      <c r="A43" s="84">
        <f>+'Value Sets'!A42</f>
        <v>0</v>
      </c>
    </row>
    <row r="44" spans="1:1" x14ac:dyDescent="0.3">
      <c r="A44" s="84">
        <f>+'Value Sets'!A43</f>
        <v>0</v>
      </c>
    </row>
    <row r="45" spans="1:1" x14ac:dyDescent="0.3">
      <c r="A45" s="84">
        <f>+'Value Sets'!A44</f>
        <v>0</v>
      </c>
    </row>
    <row r="46" spans="1:1" x14ac:dyDescent="0.3">
      <c r="A46" s="84">
        <f>+'Value Sets'!A45</f>
        <v>0</v>
      </c>
    </row>
    <row r="47" spans="1:1" x14ac:dyDescent="0.3">
      <c r="A47" s="84">
        <f>+'Value Sets'!A46</f>
        <v>0</v>
      </c>
    </row>
    <row r="48" spans="1:1" x14ac:dyDescent="0.3">
      <c r="A48" s="84">
        <f>+'Value Sets'!A47</f>
        <v>0</v>
      </c>
    </row>
    <row r="49" spans="1:1" x14ac:dyDescent="0.3">
      <c r="A49" s="84">
        <f>+'Value Sets'!A48</f>
        <v>0</v>
      </c>
    </row>
    <row r="50" spans="1:1" x14ac:dyDescent="0.3">
      <c r="A50" s="84">
        <f>+'Value Sets'!A49</f>
        <v>0</v>
      </c>
    </row>
    <row r="51" spans="1:1" x14ac:dyDescent="0.3">
      <c r="A51" s="84">
        <f>+'Value Sets'!A50</f>
        <v>0</v>
      </c>
    </row>
    <row r="52" spans="1:1" x14ac:dyDescent="0.3">
      <c r="A52" s="84">
        <f>+'Value Sets'!A51</f>
        <v>0</v>
      </c>
    </row>
    <row r="53" spans="1:1" x14ac:dyDescent="0.3">
      <c r="A53" s="84">
        <f>+'Value Sets'!A52</f>
        <v>0</v>
      </c>
    </row>
    <row r="54" spans="1:1" x14ac:dyDescent="0.3">
      <c r="A54" s="84">
        <f>+'Value Sets'!A53</f>
        <v>0</v>
      </c>
    </row>
    <row r="55" spans="1:1" x14ac:dyDescent="0.3">
      <c r="A55" s="84">
        <f>+'Value Sets'!A54</f>
        <v>0</v>
      </c>
    </row>
    <row r="56" spans="1:1" x14ac:dyDescent="0.3">
      <c r="A56" s="84">
        <f>+'Value Sets'!A55</f>
        <v>0</v>
      </c>
    </row>
    <row r="57" spans="1:1" x14ac:dyDescent="0.3">
      <c r="A57" s="84">
        <f>+'Value Sets'!A56</f>
        <v>0</v>
      </c>
    </row>
    <row r="58" spans="1:1" x14ac:dyDescent="0.3">
      <c r="A58" s="84">
        <f>+'Value Sets'!A57</f>
        <v>0</v>
      </c>
    </row>
    <row r="59" spans="1:1" x14ac:dyDescent="0.3">
      <c r="A59" s="84">
        <f>+'Value Sets'!A58</f>
        <v>0</v>
      </c>
    </row>
    <row r="60" spans="1:1" x14ac:dyDescent="0.3">
      <c r="A60" s="84">
        <f>+'Value Sets'!A59</f>
        <v>0</v>
      </c>
    </row>
    <row r="61" spans="1:1" x14ac:dyDescent="0.3">
      <c r="A61" s="84">
        <f>+'Value Sets'!A60</f>
        <v>0</v>
      </c>
    </row>
    <row r="62" spans="1:1" x14ac:dyDescent="0.3">
      <c r="A62" s="84">
        <f>+'Value Sets'!A61</f>
        <v>0</v>
      </c>
    </row>
    <row r="63" spans="1:1" x14ac:dyDescent="0.3">
      <c r="A63" s="84">
        <f>+'Value Sets'!A62</f>
        <v>0</v>
      </c>
    </row>
    <row r="64" spans="1:1" x14ac:dyDescent="0.3">
      <c r="A64" s="84">
        <f>+'Value Sets'!A63</f>
        <v>0</v>
      </c>
    </row>
    <row r="65" spans="1:1" x14ac:dyDescent="0.3">
      <c r="A65" s="84">
        <f>+'Value Sets'!A64</f>
        <v>0</v>
      </c>
    </row>
    <row r="66" spans="1:1" x14ac:dyDescent="0.3">
      <c r="A66" s="84">
        <f>+'Value Sets'!A65</f>
        <v>0</v>
      </c>
    </row>
    <row r="67" spans="1:1" x14ac:dyDescent="0.3">
      <c r="A67" s="84">
        <f>+'Value Sets'!A66</f>
        <v>0</v>
      </c>
    </row>
    <row r="68" spans="1:1" x14ac:dyDescent="0.3">
      <c r="A68" s="84">
        <f>+'Value Sets'!A67</f>
        <v>0</v>
      </c>
    </row>
    <row r="69" spans="1:1" x14ac:dyDescent="0.3">
      <c r="A69" s="84">
        <f>+'Value Sets'!A68</f>
        <v>0</v>
      </c>
    </row>
    <row r="70" spans="1:1" x14ac:dyDescent="0.3">
      <c r="A70" s="84">
        <f>+'Value Sets'!A69</f>
        <v>0</v>
      </c>
    </row>
    <row r="71" spans="1:1" x14ac:dyDescent="0.3">
      <c r="A71" s="84">
        <f>+'Value Sets'!A70</f>
        <v>0</v>
      </c>
    </row>
    <row r="72" spans="1:1" x14ac:dyDescent="0.3">
      <c r="A72" s="84">
        <f>+'Value Sets'!A71</f>
        <v>0</v>
      </c>
    </row>
    <row r="73" spans="1:1" x14ac:dyDescent="0.3">
      <c r="A73" s="84">
        <f>+'Value Sets'!A72</f>
        <v>0</v>
      </c>
    </row>
    <row r="74" spans="1:1" x14ac:dyDescent="0.3">
      <c r="A74" s="84">
        <f>+'Value Sets'!A73</f>
        <v>0</v>
      </c>
    </row>
    <row r="75" spans="1:1" x14ac:dyDescent="0.3">
      <c r="A75" s="84">
        <f>+'Value Sets'!A74</f>
        <v>0</v>
      </c>
    </row>
    <row r="76" spans="1:1" x14ac:dyDescent="0.3">
      <c r="A76" s="84">
        <f>+'Value Sets'!A75</f>
        <v>0</v>
      </c>
    </row>
    <row r="77" spans="1:1" x14ac:dyDescent="0.3">
      <c r="A77" s="84">
        <f>+'Value Sets'!A76</f>
        <v>0</v>
      </c>
    </row>
    <row r="78" spans="1:1" x14ac:dyDescent="0.3">
      <c r="A78" s="84">
        <f>+'Value Sets'!A77</f>
        <v>0</v>
      </c>
    </row>
    <row r="79" spans="1:1" x14ac:dyDescent="0.3">
      <c r="A79" s="84">
        <f>+'Value Sets'!A78</f>
        <v>0</v>
      </c>
    </row>
    <row r="80" spans="1:1" x14ac:dyDescent="0.3">
      <c r="A80" s="84">
        <f>+'Value Sets'!A79</f>
        <v>0</v>
      </c>
    </row>
    <row r="81" spans="1:1" x14ac:dyDescent="0.3">
      <c r="A81" s="84">
        <f>+'Value Sets'!A80</f>
        <v>0</v>
      </c>
    </row>
    <row r="82" spans="1:1" x14ac:dyDescent="0.3">
      <c r="A82" s="84">
        <f>+'Value Sets'!A81</f>
        <v>0</v>
      </c>
    </row>
    <row r="83" spans="1:1" x14ac:dyDescent="0.3">
      <c r="A83" s="84">
        <f>+'Value Sets'!A82</f>
        <v>0</v>
      </c>
    </row>
    <row r="84" spans="1:1" x14ac:dyDescent="0.3">
      <c r="A84" s="84">
        <f>+'Value Sets'!A83</f>
        <v>0</v>
      </c>
    </row>
    <row r="85" spans="1:1" x14ac:dyDescent="0.3">
      <c r="A85" s="84">
        <f>+'Value Sets'!A84</f>
        <v>0</v>
      </c>
    </row>
    <row r="86" spans="1:1" x14ac:dyDescent="0.3">
      <c r="A86" s="84">
        <f>+'Value Sets'!A85</f>
        <v>0</v>
      </c>
    </row>
    <row r="87" spans="1:1" x14ac:dyDescent="0.3">
      <c r="A87" s="84">
        <f>+'Value Sets'!A86</f>
        <v>0</v>
      </c>
    </row>
    <row r="88" spans="1:1" x14ac:dyDescent="0.3">
      <c r="A88" s="84">
        <f>+'Value Sets'!A87</f>
        <v>0</v>
      </c>
    </row>
    <row r="89" spans="1:1" x14ac:dyDescent="0.3">
      <c r="A89" s="84">
        <f>+'Value Sets'!A88</f>
        <v>0</v>
      </c>
    </row>
    <row r="90" spans="1:1" x14ac:dyDescent="0.3">
      <c r="A90" s="84">
        <f>+'Value Sets'!A89</f>
        <v>0</v>
      </c>
    </row>
    <row r="91" spans="1:1" x14ac:dyDescent="0.3">
      <c r="A91" s="84">
        <f>+'Value Sets'!A90</f>
        <v>0</v>
      </c>
    </row>
    <row r="92" spans="1:1" x14ac:dyDescent="0.3">
      <c r="A92" s="84">
        <f>+'Value Sets'!A91</f>
        <v>0</v>
      </c>
    </row>
    <row r="93" spans="1:1" x14ac:dyDescent="0.3">
      <c r="A93" s="84">
        <f>+'Value Sets'!A92</f>
        <v>0</v>
      </c>
    </row>
    <row r="94" spans="1:1" x14ac:dyDescent="0.3">
      <c r="A94" s="84">
        <f>+'Value Sets'!A93</f>
        <v>0</v>
      </c>
    </row>
    <row r="95" spans="1:1" x14ac:dyDescent="0.3">
      <c r="A95" s="84">
        <f>+'Value Sets'!A94</f>
        <v>0</v>
      </c>
    </row>
    <row r="96" spans="1:1" x14ac:dyDescent="0.3">
      <c r="A96" s="84">
        <f>+'Value Sets'!A95</f>
        <v>0</v>
      </c>
    </row>
    <row r="97" spans="1:1" x14ac:dyDescent="0.3">
      <c r="A97" s="84">
        <f>+'Value Sets'!A96</f>
        <v>0</v>
      </c>
    </row>
    <row r="98" spans="1:1" x14ac:dyDescent="0.3">
      <c r="A98" s="84">
        <f>+'Value Sets'!A97</f>
        <v>0</v>
      </c>
    </row>
    <row r="99" spans="1:1" x14ac:dyDescent="0.3">
      <c r="A99" s="84">
        <f>+'Value Sets'!A98</f>
        <v>0</v>
      </c>
    </row>
  </sheetData>
  <mergeCells count="7">
    <mergeCell ref="A1:O1"/>
    <mergeCell ref="B4:C4"/>
    <mergeCell ref="D3:E3"/>
    <mergeCell ref="D4:E4"/>
    <mergeCell ref="F3:G3"/>
    <mergeCell ref="F4:G4"/>
    <mergeCell ref="B3:C3"/>
  </mergeCells>
  <dataValidations count="1">
    <dataValidation type="list" allowBlank="1" showInputMessage="1" showErrorMessage="1" sqref="B6:B58 D6:D58 F6:F58">
      <formula1>$K$5:$K$6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BEGIN HERE</vt:lpstr>
      <vt:lpstr>Overview</vt:lpstr>
      <vt:lpstr>Scorecard</vt:lpstr>
      <vt:lpstr>Analysis</vt:lpstr>
      <vt:lpstr>Scorecard Definitions</vt:lpstr>
      <vt:lpstr>Value Sets</vt:lpstr>
      <vt:lpstr>Value Set Evaluation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</cp:lastModifiedBy>
  <dcterms:created xsi:type="dcterms:W3CDTF">2016-07-22T15:33:17Z</dcterms:created>
  <dcterms:modified xsi:type="dcterms:W3CDTF">2016-12-02T20:51:45Z</dcterms:modified>
</cp:coreProperties>
</file>