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un\active\Projects\Grouper\ccsq_macra\episode_development\rulemaking_and_endorsement\2019_spring_nqf\documents\2019_01_intent\external\knee_arthro\"/>
    </mc:Choice>
  </mc:AlternateContent>
  <bookViews>
    <workbookView xWindow="0" yWindow="0" windowWidth="28800" windowHeight="14220" tabRatio="777" firstSheet="1" activeTab="1"/>
  </bookViews>
  <sheets>
    <sheet name="Template_Version" sheetId="13" state="hidden" r:id="rId1"/>
    <sheet name="Overview" sheetId="8" r:id="rId2"/>
    <sheet name="Table_1.6_Inclusion" sheetId="20" r:id="rId3"/>
    <sheet name="Table_2a2.3_Test_Retest" sheetId="36" r:id="rId4"/>
    <sheet name="Table_2b1.3_Validity" sheetId="37" r:id="rId5"/>
    <sheet name="Table_2b2.2_Exclusion" sheetId="46" r:id="rId6"/>
    <sheet name="Table_2b3.1.1_RA_Covar" sheetId="39" r:id="rId7"/>
    <sheet name="Table_2b3.4b.1_SRF" sheetId="40" r:id="rId8"/>
    <sheet name="Table_2b3.4b.2_SRF_Sum" sheetId="41" r:id="rId9"/>
    <sheet name="Table_2b3.4b.3_SRF_Measure_Diff" sheetId="35" r:id="rId10"/>
    <sheet name="Table_2b3.8_Predictive_Ratios" sheetId="42" r:id="rId11"/>
    <sheet name="Table_2b4.2_Score_by_Clinician" sheetId="43" r:id="rId12"/>
  </sheets>
  <definedNames>
    <definedName name="_xlnm._FilterDatabase" localSheetId="2" hidden="1">Table_1.6_Inclusion!$B$8:$I$8</definedName>
    <definedName name="_xlnm._FilterDatabase" localSheetId="3" hidden="1">Table_2a2.3_Test_Retest!$B$10:$I$10</definedName>
    <definedName name="_xlnm._FilterDatabase" localSheetId="4" hidden="1">Table_2b1.3_Validity!$B$8:$N$13</definedName>
    <definedName name="_xlnm._FilterDatabase" localSheetId="7" hidden="1">Table_2b3.4b.1_SRF!$B$9:$P$436</definedName>
    <definedName name="_xlnm._FilterDatabase" localSheetId="10" hidden="1">Table_2b3.8_Predictive_Ratios!$B$8:$E$19</definedName>
    <definedName name="_xlnm._FilterDatabase" localSheetId="11" hidden="1">Table_2b4.2_Score_by_Clinician!$B$8:$M$113</definedName>
    <definedName name="clinical_themes_aki" localSheetId="3">#REF!</definedName>
    <definedName name="clinical_themes_aki" localSheetId="4">#REF!</definedName>
    <definedName name="clinical_themes_aki" localSheetId="5">#REF!</definedName>
    <definedName name="clinical_themes_aki" localSheetId="6">#REF!</definedName>
    <definedName name="clinical_themes_aki" localSheetId="7">#REF!</definedName>
    <definedName name="clinical_themes_aki" localSheetId="8">#REF!</definedName>
    <definedName name="clinical_themes_aki" localSheetId="9">#REF!</definedName>
    <definedName name="clinical_themes_aki" localSheetId="11">#REF!</definedName>
    <definedName name="clinical_themes_aki">#REF!</definedName>
    <definedName name="gg" localSheetId="3">#REF!</definedName>
    <definedName name="gg" localSheetId="5">#REF!</definedName>
    <definedName name="gg">#REF!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46" l="1"/>
  <c r="B5" i="20" l="1"/>
  <c r="B3" i="41" l="1"/>
  <c r="B5" i="41"/>
  <c r="B3" i="40"/>
  <c r="B5" i="40"/>
  <c r="C5" i="8" l="1"/>
</calcChain>
</file>

<file path=xl/sharedStrings.xml><?xml version="1.0" encoding="utf-8"?>
<sst xmlns="http://schemas.openxmlformats.org/spreadsheetml/2006/main" count="2362" uniqueCount="551">
  <si>
    <t>Filename:</t>
  </si>
  <si>
    <t>Date:</t>
  </si>
  <si>
    <t>Table of Contents</t>
  </si>
  <si>
    <t>Back to Overview</t>
  </si>
  <si>
    <t>This tab is for internal AcuSPHERE purposes, and is meant to identify the version of the workbook template used in this document.</t>
  </si>
  <si>
    <r>
      <t xml:space="preserve">This workbook was based on the </t>
    </r>
    <r>
      <rPr>
        <b/>
        <sz val="10"/>
        <color theme="1"/>
        <rFont val="Arial"/>
        <family val="2"/>
      </rPr>
      <t>2016_06_08_workbook_template.xlsx</t>
    </r>
    <r>
      <rPr>
        <sz val="10"/>
        <color theme="1"/>
        <rFont val="Arial"/>
        <family val="2"/>
      </rPr>
      <t xml:space="preserve">. </t>
    </r>
  </si>
  <si>
    <t>This tab should be hidden at all times.</t>
  </si>
  <si>
    <t>Introduction</t>
  </si>
  <si>
    <t>Appendix Table 1.6</t>
  </si>
  <si>
    <t>Inclusion Criteria Analysis Results for Section 1.6</t>
  </si>
  <si>
    <t>ISO</t>
  </si>
  <si>
    <t>1st</t>
  </si>
  <si>
    <t>5th</t>
  </si>
  <si>
    <t>SMPL1_DESC</t>
  </si>
  <si>
    <t>SMPL2_1_PER</t>
  </si>
  <si>
    <t>SMPL2_2_PER</t>
  </si>
  <si>
    <t>SMPL2_3_PER</t>
  </si>
  <si>
    <t>SMPL2_4_PER</t>
  </si>
  <si>
    <t>SMPL2_5_PER</t>
  </si>
  <si>
    <t>1st Quintile</t>
  </si>
  <si>
    <t>2nd Quintile</t>
  </si>
  <si>
    <t>3rd Quintile</t>
  </si>
  <si>
    <t>4th Quintile</t>
  </si>
  <si>
    <t>5th Quintile</t>
  </si>
  <si>
    <t>TIN-NPI</t>
  </si>
  <si>
    <t xml:space="preserve">TIN level Pearson Correlation: </t>
  </si>
  <si>
    <t xml:space="preserve">TIN-NPI level Pearson Correlation: </t>
  </si>
  <si>
    <t>Level</t>
  </si>
  <si>
    <t>TIN</t>
  </si>
  <si>
    <t>Appendix Table 2b1.3</t>
  </si>
  <si>
    <t>Validity Analysis Results for Section 2b1.3</t>
  </si>
  <si>
    <t>Appendix Table 2a2.3</t>
  </si>
  <si>
    <t>Appendix Table 2b2.2</t>
  </si>
  <si>
    <t>Exclusion Analysis Results for Section 2b2.2</t>
  </si>
  <si>
    <t>Appendix Table 2b3.1.1</t>
  </si>
  <si>
    <t>Parameter Description</t>
  </si>
  <si>
    <t>Coefficient</t>
  </si>
  <si>
    <t>Standard Error</t>
  </si>
  <si>
    <t>P-value</t>
  </si>
  <si>
    <t>Avg O/E</t>
  </si>
  <si>
    <t>Column1</t>
  </si>
  <si>
    <t>Column3</t>
  </si>
  <si>
    <t>Column4</t>
  </si>
  <si>
    <t>Column5</t>
  </si>
  <si>
    <t>Column6</t>
  </si>
  <si>
    <t>Column62</t>
  </si>
  <si>
    <t>Column7</t>
  </si>
  <si>
    <t>Column8</t>
  </si>
  <si>
    <t>Column9</t>
  </si>
  <si>
    <t>Column10</t>
  </si>
  <si>
    <t>Column102</t>
  </si>
  <si>
    <t>Column11</t>
  </si>
  <si>
    <t xml:space="preserve">  </t>
  </si>
  <si>
    <t xml:space="preserve">. </t>
  </si>
  <si>
    <t xml:space="preserve">Age in Range 45-54 </t>
  </si>
  <si>
    <t xml:space="preserve">Age in Range 55-59 </t>
  </si>
  <si>
    <t xml:space="preserve">Age in Range 60-64 </t>
  </si>
  <si>
    <t xml:space="preserve">Age in Range 65-69 </t>
  </si>
  <si>
    <t xml:space="preserve">Age in Range 70-74 </t>
  </si>
  <si>
    <t xml:space="preserve">Age in Range 75-79 </t>
  </si>
  <si>
    <t xml:space="preserve">Age in Range 80-84 </t>
  </si>
  <si>
    <t xml:space="preserve">Interaction: CHF * COPD </t>
  </si>
  <si>
    <t xml:space="preserve">Interaction: Diabetes * CHF </t>
  </si>
  <si>
    <t xml:space="preserve">Interaction: Disabled * HCC55: Drug/Alcohol Dependence </t>
  </si>
  <si>
    <t xml:space="preserve">HCC1: HIV/AIDS </t>
  </si>
  <si>
    <t xml:space="preserve">HCC2: Septicemia, Sepsis, Systemic Inflammatory Response Syndrome/Shock </t>
  </si>
  <si>
    <t xml:space="preserve">HCC6: Opportunistic Infections </t>
  </si>
  <si>
    <t xml:space="preserve">HCC8: Metastatic Cancer and Acute Leukemia </t>
  </si>
  <si>
    <t xml:space="preserve">HCC9: Lung and Other Severe Cancers </t>
  </si>
  <si>
    <t xml:space="preserve">HCC10: Lymphoma and Other Cancers </t>
  </si>
  <si>
    <t xml:space="preserve">HCC11: Colorectal, Bladder, and Other Cancers </t>
  </si>
  <si>
    <t xml:space="preserve">HCC12: Breast, Prostate, and Other Cancers and Tumors </t>
  </si>
  <si>
    <t xml:space="preserve">HCC17: Diabetes with Acute Complications </t>
  </si>
  <si>
    <t xml:space="preserve">HCC18: Diabetes with Chronic Complications </t>
  </si>
  <si>
    <t xml:space="preserve">HCC19: Diabetes without Complication </t>
  </si>
  <si>
    <t xml:space="preserve">HCC21: Protein-Calorie Malnutrition </t>
  </si>
  <si>
    <t xml:space="preserve">HCC22: Morbid Obesity </t>
  </si>
  <si>
    <t xml:space="preserve">HCC23: Other Significant Endocrine and Metabolic Disorders </t>
  </si>
  <si>
    <t xml:space="preserve">HCC27: End-Stage Liver Disease </t>
  </si>
  <si>
    <t xml:space="preserve">HCC28: Cirrhosis of Liver </t>
  </si>
  <si>
    <t xml:space="preserve">HCC29: Chronic Hepatitis </t>
  </si>
  <si>
    <t xml:space="preserve">HCC33: Intestinal Obstruction/Perforation </t>
  </si>
  <si>
    <t xml:space="preserve">HCC34: Chronic Pancreatitis </t>
  </si>
  <si>
    <t xml:space="preserve">HCC35: Inflammatory Bowel Disease </t>
  </si>
  <si>
    <t xml:space="preserve">HCC39: Bone/Joint/Muscle Infections/Necrosis </t>
  </si>
  <si>
    <t xml:space="preserve">HCC40: Rheumatoid Arthritis and Inflammatory Connective Tissue Disease </t>
  </si>
  <si>
    <t xml:space="preserve">HCC46: Severe Hematological Disorders </t>
  </si>
  <si>
    <t xml:space="preserve">HCC47: Disorders of Immunity </t>
  </si>
  <si>
    <t xml:space="preserve">HCC48: Coagulation Defects and Other Specified Hematological Disorders </t>
  </si>
  <si>
    <t xml:space="preserve">HCC54: Drug/Alcohol Psychosis </t>
  </si>
  <si>
    <t xml:space="preserve">HCC55: Drug/Alcohol Dependence </t>
  </si>
  <si>
    <t xml:space="preserve">HCC57: Schizophrenia </t>
  </si>
  <si>
    <t xml:space="preserve">HCC58: Major Depressive, Bipolar, and Paranoid Disorders </t>
  </si>
  <si>
    <t xml:space="preserve">HCC70: Quadriplegia </t>
  </si>
  <si>
    <t xml:space="preserve">HCC71: Paraplegia </t>
  </si>
  <si>
    <t xml:space="preserve">HCC72: Spinal Cord Disorders/Injuries </t>
  </si>
  <si>
    <t xml:space="preserve">HCC73: Amyotrophic Lateral Sclerosis and Other Motor Neuron Disease </t>
  </si>
  <si>
    <t xml:space="preserve">HCC74: Cerebral Palsy </t>
  </si>
  <si>
    <t xml:space="preserve">HCC75: Myasthenia Gravis/Myoneural Disorders,  Inflammatory and Toxic Neuropathy </t>
  </si>
  <si>
    <t xml:space="preserve">HCC76: Muscular Dystrophy </t>
  </si>
  <si>
    <t xml:space="preserve">HCC77: Multiple Sclerosis </t>
  </si>
  <si>
    <t xml:space="preserve">HCC78: Parkinson's and Huntington's Diseases </t>
  </si>
  <si>
    <t xml:space="preserve">HCC79: Seizure Disorders and Convulsions </t>
  </si>
  <si>
    <t xml:space="preserve">HCC80: Coma, Brain Compression/Anoxic Damage </t>
  </si>
  <si>
    <t xml:space="preserve">HCC82: Respirator Dependence/Tracheostomy Status </t>
  </si>
  <si>
    <t xml:space="preserve">HCC83: Respiratory Arrest </t>
  </si>
  <si>
    <t xml:space="preserve">HCC84: Cardio-Respiratory Failure and Shock </t>
  </si>
  <si>
    <t xml:space="preserve">HCC85: Congestive Heart Failure </t>
  </si>
  <si>
    <t xml:space="preserve">HCC86: Acute Myocardial Infarction </t>
  </si>
  <si>
    <t xml:space="preserve">HCC87: Unstable Angina and Other Acute Ischemic Heart Disease </t>
  </si>
  <si>
    <t xml:space="preserve">HCC88: Angina Pectoris </t>
  </si>
  <si>
    <t xml:space="preserve">HCC96: Specified Heart Arrhythmias </t>
  </si>
  <si>
    <t xml:space="preserve">HCC99: Cerebral Hemorrhage </t>
  </si>
  <si>
    <t xml:space="preserve">HCC100: Ischemic or Unspecified Stroke </t>
  </si>
  <si>
    <t xml:space="preserve">HCC103: Hemiplegia/Hemiparesis </t>
  </si>
  <si>
    <t xml:space="preserve">HCC104: Monoplegia, Other Paralytic Syndromes </t>
  </si>
  <si>
    <t xml:space="preserve">HCC106: Atherosclerosis of the Extremities with Ulceration or Gangrene </t>
  </si>
  <si>
    <t xml:space="preserve">HCC107: Vascular Disease with Complications </t>
  </si>
  <si>
    <t xml:space="preserve">HCC108: Vascular Disease </t>
  </si>
  <si>
    <t xml:space="preserve">HCC110: Cystic Fibrosis </t>
  </si>
  <si>
    <t xml:space="preserve">HCC111: Chronic Obstructive Pulmonary Disease </t>
  </si>
  <si>
    <t xml:space="preserve">HCC112: Fibrosis of Lung and Other Chronic Lung Disorders </t>
  </si>
  <si>
    <t xml:space="preserve">HCC114: Aspiration and Specified Bacterial Pneumonias </t>
  </si>
  <si>
    <t xml:space="preserve">HCC115: Pneumococcal Pneumonia, Empyema, Lung Abscess </t>
  </si>
  <si>
    <t xml:space="preserve">HCC122: Proliferative Diabetic Retinopathy and Vitreous Hemorrhage </t>
  </si>
  <si>
    <t xml:space="preserve">HCC124: Exudative Macular Degeneration </t>
  </si>
  <si>
    <t xml:space="preserve">HCC134: Dialysis Status </t>
  </si>
  <si>
    <t xml:space="preserve">HCC135: Acute Renal Failure </t>
  </si>
  <si>
    <t xml:space="preserve">HCC136: Chronic Kidney Disease, Stage 5 </t>
  </si>
  <si>
    <t xml:space="preserve">HCC137: Chronic Kidney Disease, Severe (Stage 4) </t>
  </si>
  <si>
    <t xml:space="preserve">HCC157: Pressure Ulcer of Skin with Necrosis Through to Muscle, Tendon, or Bone </t>
  </si>
  <si>
    <t xml:space="preserve">HCC158: Pressure Ulcer of Skin with Full Thickness Skin Loss </t>
  </si>
  <si>
    <t xml:space="preserve">HCC161: Chronic Ulcer of Skin, Except Pressure </t>
  </si>
  <si>
    <t xml:space="preserve">HCC162: Severe Skin Burn or Condition </t>
  </si>
  <si>
    <t xml:space="preserve">HCC166: Severe Head Injury </t>
  </si>
  <si>
    <t xml:space="preserve">HCC167: Major Head Injury </t>
  </si>
  <si>
    <t xml:space="preserve">HCC169: Vertebral Fractures without Spinal Cord Injury </t>
  </si>
  <si>
    <t xml:space="preserve">HCC170: Hip Fracture/Dislocation </t>
  </si>
  <si>
    <t xml:space="preserve">HCC173: Traumatic Amputations and Complications </t>
  </si>
  <si>
    <t xml:space="preserve">HCC176: Complications of Specified Implanted Device or Graft </t>
  </si>
  <si>
    <t xml:space="preserve">HCC186: Major Organ Transplant or Replacement Status </t>
  </si>
  <si>
    <t xml:space="preserve">HCC188: Artificial Openings for Feeding or Elimination </t>
  </si>
  <si>
    <t xml:space="preserve">HCC189: Amputation Status, Lower Limb/Amputation Complications </t>
  </si>
  <si>
    <t xml:space="preserve">Indicator: Originally Disabled </t>
  </si>
  <si>
    <t>Data on Risk Adjustment Model Covariates for Section 2b3.1.1</t>
  </si>
  <si>
    <t>Intercept</t>
  </si>
  <si>
    <t>Risk Decile</t>
  </si>
  <si>
    <t>Mean Expected Cost</t>
  </si>
  <si>
    <t>Mean (Expected)/ Mean (Observed)</t>
  </si>
  <si>
    <t xml:space="preserve">ALL </t>
  </si>
  <si>
    <t xml:space="preserve">Decile  1 </t>
  </si>
  <si>
    <t xml:space="preserve">Decile  2 </t>
  </si>
  <si>
    <t xml:space="preserve">Decile  3 </t>
  </si>
  <si>
    <t xml:space="preserve">Decile  4 </t>
  </si>
  <si>
    <t xml:space="preserve">Decile  5 </t>
  </si>
  <si>
    <t xml:space="preserve">Decile  6 </t>
  </si>
  <si>
    <t xml:space="preserve">Decile  7 </t>
  </si>
  <si>
    <t xml:space="preserve">Decile  8 </t>
  </si>
  <si>
    <t xml:space="preserve">Decile  9 </t>
  </si>
  <si>
    <t xml:space="preserve">Decile 10 </t>
  </si>
  <si>
    <t>Appendix Table 2b3.8</t>
  </si>
  <si>
    <t>Predictive Ratio Analysis for Section 2b3.8</t>
  </si>
  <si>
    <t>Appendix Table 2b4.2</t>
  </si>
  <si>
    <t>Mean Score</t>
  </si>
  <si>
    <t>10th</t>
  </si>
  <si>
    <t>25th</t>
  </si>
  <si>
    <t>50th</t>
  </si>
  <si>
    <t>75th</t>
  </si>
  <si>
    <t>90th</t>
  </si>
  <si>
    <t>99th</t>
  </si>
  <si>
    <t>CHAR_DESC</t>
  </si>
  <si>
    <t>COUNT</t>
  </si>
  <si>
    <t>MEAN</t>
  </si>
  <si>
    <t>P1</t>
  </si>
  <si>
    <t>P10</t>
  </si>
  <si>
    <t>P25</t>
  </si>
  <si>
    <t>P50</t>
  </si>
  <si>
    <t>P75</t>
  </si>
  <si>
    <t>P90</t>
  </si>
  <si>
    <t>P99</t>
  </si>
  <si>
    <t xml:space="preserve">All TINs </t>
  </si>
  <si>
    <t xml:space="preserve">Subgroup </t>
  </si>
  <si>
    <t xml:space="preserve">Urban/Rural </t>
  </si>
  <si>
    <t xml:space="preserve">Urban </t>
  </si>
  <si>
    <t xml:space="preserve">Rural </t>
  </si>
  <si>
    <t xml:space="preserve">Unknown </t>
  </si>
  <si>
    <t xml:space="preserve">Census Region </t>
  </si>
  <si>
    <t xml:space="preserve">Northeast </t>
  </si>
  <si>
    <t xml:space="preserve">Midwest </t>
  </si>
  <si>
    <t xml:space="preserve">South </t>
  </si>
  <si>
    <t xml:space="preserve">West </t>
  </si>
  <si>
    <t xml:space="preserve">Census Division </t>
  </si>
  <si>
    <t xml:space="preserve">New England </t>
  </si>
  <si>
    <t xml:space="preserve">Middle Atlantic </t>
  </si>
  <si>
    <t xml:space="preserve">East North Central </t>
  </si>
  <si>
    <t xml:space="preserve">West North Central </t>
  </si>
  <si>
    <t xml:space="preserve">South Atlantic </t>
  </si>
  <si>
    <t xml:space="preserve">Each South Central </t>
  </si>
  <si>
    <t xml:space="preserve">West South Central </t>
  </si>
  <si>
    <t xml:space="preserve">Mountain </t>
  </si>
  <si>
    <t xml:space="preserve">Pacific </t>
  </si>
  <si>
    <t xml:space="preserve">Provider Risk Score Decile </t>
  </si>
  <si>
    <t xml:space="preserve">1st </t>
  </si>
  <si>
    <t xml:space="preserve">2nd </t>
  </si>
  <si>
    <t xml:space="preserve">3rd </t>
  </si>
  <si>
    <t xml:space="preserve">4th </t>
  </si>
  <si>
    <t xml:space="preserve">5th </t>
  </si>
  <si>
    <t xml:space="preserve">6th </t>
  </si>
  <si>
    <t xml:space="preserve">7th </t>
  </si>
  <si>
    <t xml:space="preserve">8th </t>
  </si>
  <si>
    <t xml:space="preserve"> </t>
  </si>
  <si>
    <t xml:space="preserve">9th </t>
  </si>
  <si>
    <t xml:space="preserve">10th </t>
  </si>
  <si>
    <t xml:space="preserve">Number of Episodes </t>
  </si>
  <si>
    <t xml:space="preserve">10-19 Episodes </t>
  </si>
  <si>
    <t xml:space="preserve">20-39 Episodes </t>
  </si>
  <si>
    <t xml:space="preserve">30-59 Episodes </t>
  </si>
  <si>
    <t xml:space="preserve">60-79 Episodes </t>
  </si>
  <si>
    <t xml:space="preserve">80-99 Episodes </t>
  </si>
  <si>
    <t xml:space="preserve">100-199 Episodes </t>
  </si>
  <si>
    <t xml:space="preserve">200-299 Episodes </t>
  </si>
  <si>
    <t xml:space="preserve">300+ Episodes </t>
  </si>
  <si>
    <t xml:space="preserve">All TIN-NPIs </t>
  </si>
  <si>
    <t>Clinician Count</t>
  </si>
  <si>
    <t>Clinician Characteristic</t>
  </si>
  <si>
    <t>Score Distribution (Percentile)</t>
  </si>
  <si>
    <t>Appendix Table 2b3.4b.1</t>
  </si>
  <si>
    <t>Appendix Table 2b3.4b.2</t>
  </si>
  <si>
    <t>Appendix Table 2b3.4b.3</t>
  </si>
  <si>
    <t>Differences in O/E Ratios between Base and SRF Risk Models for Section 2b3.4b</t>
  </si>
  <si>
    <t>Social Risk Factor (SRF) Analysis Results for Section 2b3.4b</t>
  </si>
  <si>
    <t>Measure Score by Clinician Characteristic for Section 2b4.2</t>
  </si>
  <si>
    <t>Test/Retest Reliability Results for Section 2a2.3</t>
  </si>
  <si>
    <t>Mean</t>
  </si>
  <si>
    <t>Std. Dev.</t>
  </si>
  <si>
    <t>Table 2b1.3. Validity Analysis Results</t>
  </si>
  <si>
    <t>95th</t>
  </si>
  <si>
    <t>Model Parameter</t>
  </si>
  <si>
    <t>Coefficients</t>
  </si>
  <si>
    <t>Model 1 (Base)</t>
  </si>
  <si>
    <t>Model 2 (Base + Sex)</t>
  </si>
  <si>
    <t>Model 3 (Base + Dual)</t>
  </si>
  <si>
    <t>Model 4 (Base + Sex + Dual)</t>
  </si>
  <si>
    <t>Model 5 (Base + All SES)</t>
  </si>
  <si>
    <t>Coeff.</t>
  </si>
  <si>
    <t>Indicator: ESRD</t>
  </si>
  <si>
    <t>Indicator: Long-Term Care Institution</t>
  </si>
  <si>
    <t>Indicator: Originally Disabled</t>
  </si>
  <si>
    <t>Age: 0-34</t>
  </si>
  <si>
    <t>Age: 35-44</t>
  </si>
  <si>
    <t>Age: 45-54</t>
  </si>
  <si>
    <t>Age: 55-59</t>
  </si>
  <si>
    <t>Age: 60-64</t>
  </si>
  <si>
    <t>Age: 70-74</t>
  </si>
  <si>
    <t>Age: 75-79</t>
  </si>
  <si>
    <t>Age: 80-84</t>
  </si>
  <si>
    <t>Age: 85-89</t>
  </si>
  <si>
    <t>Age: 90-94</t>
  </si>
  <si>
    <t>Age: 95+</t>
  </si>
  <si>
    <t>Age: 65-69</t>
  </si>
  <si>
    <t>.</t>
  </si>
  <si>
    <t>HCC1: HIV/AIDS</t>
  </si>
  <si>
    <t>HCC2: Septicemia, Sepsis, Systemic Inflammatory Response Syndrome/Shock</t>
  </si>
  <si>
    <t>HCC6: Opportunistic Infections</t>
  </si>
  <si>
    <t>HCC8: Metastatic Cancer and Acute Leukemia</t>
  </si>
  <si>
    <t>HCC9: Lung and Other Severe Cancers</t>
  </si>
  <si>
    <t>HCC10: Lymphoma and Other Cancers</t>
  </si>
  <si>
    <t>HCC11: Colorectal, Bladder, and Other Cancers</t>
  </si>
  <si>
    <t>HCC12: Breast, Prostate, and Other Cancers and Tumors</t>
  </si>
  <si>
    <t>HCC17: Diabetes with Acute Complications</t>
  </si>
  <si>
    <t>HCC18: Diabetes with Chronic Complications</t>
  </si>
  <si>
    <t>HCC19: Diabetes without Complication</t>
  </si>
  <si>
    <t>HCC21: Protein-Calorie Malnutrition</t>
  </si>
  <si>
    <t>HCC22: Morbid Obesity</t>
  </si>
  <si>
    <t>HCC23: Other Significant Endocrine and Metabolic Disorders</t>
  </si>
  <si>
    <t>HCC27: End-Stage Liver Disease</t>
  </si>
  <si>
    <t>HCC28: Cirrhosis of Liver</t>
  </si>
  <si>
    <t>HCC29: Chronic Hepatitis</t>
  </si>
  <si>
    <t>HCC33: Intestinal Obstruction/Perforation</t>
  </si>
  <si>
    <t>HCC34: Chronic Pancreatitis</t>
  </si>
  <si>
    <t>HCC35: Inflammatory Bowel Disease</t>
  </si>
  <si>
    <t>HCC39: Bone/Joint/Muscle Infections/Necrosis</t>
  </si>
  <si>
    <t>HCC40: Rheumatoid Arthritis and Inflammatory Connective Tissue Disease</t>
  </si>
  <si>
    <t>HCC46: Severe Hematological Disorders</t>
  </si>
  <si>
    <t>HCC47: Disorders of Immunity</t>
  </si>
  <si>
    <t>HCC48: Coagulation Defects and Other Specified Hematological Disorders</t>
  </si>
  <si>
    <t>HCC54: Drug/Alcohol Psychosis</t>
  </si>
  <si>
    <t>HCC55: Drug/Alcohol Dependence</t>
  </si>
  <si>
    <t>HCC57: Schizophrenia</t>
  </si>
  <si>
    <t>HCC58: Major Depressive, Bipolar, and Paranoid Disorders</t>
  </si>
  <si>
    <t>HCC70: Quadriplegia</t>
  </si>
  <si>
    <t>HCC71: Paraplegia</t>
  </si>
  <si>
    <t>HCC72: Spinal Cord Disorders/Injuries</t>
  </si>
  <si>
    <t>HCC73: Amyotrophic Lateral Sclerosis and Other Motor Neuron Disease</t>
  </si>
  <si>
    <t>HCC74: Cerebral Palsy</t>
  </si>
  <si>
    <t>HCC75: Myasthenia Gravis/Myoneural Disorders,  Inflammatory and Toxic Neuropathy</t>
  </si>
  <si>
    <t>HCC76: Muscular Dystrophy</t>
  </si>
  <si>
    <t>HCC77: Multiple Sclerosis</t>
  </si>
  <si>
    <t>HCC78: Parkinson's and Huntington's Diseases</t>
  </si>
  <si>
    <t>HCC79: Seizure Disorders and Convulsions</t>
  </si>
  <si>
    <t>HCC80: Coma, Brain Compression/Anoxic Damage</t>
  </si>
  <si>
    <t>HCC82: Respirator Dependence/Tracheostomy Status</t>
  </si>
  <si>
    <t>HCC83: Respiratory Arrest</t>
  </si>
  <si>
    <t>HCC84: Cardio-Respiratory Failure and Shock</t>
  </si>
  <si>
    <t>HCC85: Congestive Heart Failure</t>
  </si>
  <si>
    <t>HCC86: Acute Myocardial Infarction</t>
  </si>
  <si>
    <t>HCC87: Unstable Angina and Other Acute Ischemic Heart Disease</t>
  </si>
  <si>
    <t>HCC88: Angina Pectoris</t>
  </si>
  <si>
    <t>HCC96: Specified Heart Arrhythmias</t>
  </si>
  <si>
    <t>HCC99: Cerebral Hemorrhage</t>
  </si>
  <si>
    <t>HCC100: Ischemic or Unspecified Stroke</t>
  </si>
  <si>
    <t>HCC103: Hemiplegia/Hemiparesis</t>
  </si>
  <si>
    <t>HCC104: Monoplegia, Other Paralytic Syndromes</t>
  </si>
  <si>
    <t>HCC106: Atherosclerosis of the Extremities with Ulceration or Gangrene</t>
  </si>
  <si>
    <t>HCC107: Vascular Disease with Complications</t>
  </si>
  <si>
    <t>HCC108: Vascular Disease</t>
  </si>
  <si>
    <t>HCC110: Cystic Fibrosis</t>
  </si>
  <si>
    <t>HCC111: Chronic Obstructive Pulmonary Disease</t>
  </si>
  <si>
    <t>HCC112: Fibrosis of Lung and Other Chronic Lung Disorders</t>
  </si>
  <si>
    <t>HCC114: Aspiration and Specified Bacterial Pneumonias</t>
  </si>
  <si>
    <t>HCC115: Pneumococcal Pneumonia, Empyema, Lung Abscess</t>
  </si>
  <si>
    <t>HCC122: Proliferative Diabetic Retinopathy and Vitreous Hemorrhage</t>
  </si>
  <si>
    <t>HCC124: Exudative Macular Degeneration</t>
  </si>
  <si>
    <t>HCC134: Dialysis Status</t>
  </si>
  <si>
    <t>HCC135: Acute Renal Failure</t>
  </si>
  <si>
    <t>HCC136: Chronic Kidney Disease, Stage 5</t>
  </si>
  <si>
    <t>HCC137: Chronic Kidney Disease, Severe (Stage 4)</t>
  </si>
  <si>
    <t>HCC157: Pressure Ulcer of Skin with Necrosis Through to Muscle, Tendon, or Bone</t>
  </si>
  <si>
    <t>HCC158: Pressure Ulcer of Skin with Full Thickness Skin Loss</t>
  </si>
  <si>
    <t>HCC161: Chronic Ulcer of Skin, Except Pressure</t>
  </si>
  <si>
    <t>HCC162: Severe Skin Burn or Condition</t>
  </si>
  <si>
    <t>HCC166: Severe Head Injury</t>
  </si>
  <si>
    <t>HCC167: Major Head Injury</t>
  </si>
  <si>
    <t>HCC169: Vertebral Fractures without Spinal Cord Injury</t>
  </si>
  <si>
    <t>HCC170: Hip Fracture/Dislocation</t>
  </si>
  <si>
    <t>HCC173: Traumatic Amputations and Complications</t>
  </si>
  <si>
    <t>HCC176: Complications of Specified Implanted Device or Graft</t>
  </si>
  <si>
    <t>HCC186: Major Organ Transplant or Replacement Status</t>
  </si>
  <si>
    <t>HCC188: Artificial Openings for Feeding or Elimination</t>
  </si>
  <si>
    <t>HCC189: Amputation Status, Lower Limb/Amputation Complications</t>
  </si>
  <si>
    <t>Interaction: Disabled * HCC6: Opportunistic Infections</t>
  </si>
  <si>
    <t>Interaction: Disabled * HCC34: Chronic Pancreatitis</t>
  </si>
  <si>
    <t>Interaction: Disabled * HCC46: Severe Hematological Disorders</t>
  </si>
  <si>
    <t>Interaction: Disabled * HCC54: Drug/Alcohol Psychosis</t>
  </si>
  <si>
    <t>Interaction: Disabled * HCC55: Drug/Alcohol Dependence</t>
  </si>
  <si>
    <t>Interaction: Disabled * HCC110: Cystic Fibrosis</t>
  </si>
  <si>
    <t>Interaction: Disabled * HCC176: Complications of Specified Implanted Device or Graft</t>
  </si>
  <si>
    <t>Interaction: Sepsis * CRF</t>
  </si>
  <si>
    <t>Interaction: Cancer * Disorders of Immune System</t>
  </si>
  <si>
    <t>Interaction: Diabetes * CHF</t>
  </si>
  <si>
    <t>Interaction: CHF * COPD</t>
  </si>
  <si>
    <t>Interaction: CHF * Renal</t>
  </si>
  <si>
    <t>Interaction: COPD * CRF</t>
  </si>
  <si>
    <t>Gender: Female</t>
  </si>
  <si>
    <t>Gender: Male</t>
  </si>
  <si>
    <t>Dual: Indicator of Full Dual Enrollment during Episode</t>
  </si>
  <si>
    <t>Dual: Indicator of Partial Dual Enrollment during Episode</t>
  </si>
  <si>
    <t>Dual: No Dual Enrollment</t>
  </si>
  <si>
    <t>Race: Asian</t>
  </si>
  <si>
    <t>Race: Black</t>
  </si>
  <si>
    <t>Race: Hispanic</t>
  </si>
  <si>
    <t>Race: North American Native</t>
  </si>
  <si>
    <t>Race: White</t>
  </si>
  <si>
    <t>Race: Other</t>
  </si>
  <si>
    <t>Income: High</t>
  </si>
  <si>
    <t>Income: Medium</t>
  </si>
  <si>
    <t>Income: Low</t>
  </si>
  <si>
    <t>Education: &gt; High School</t>
  </si>
  <si>
    <t>Education: High School</t>
  </si>
  <si>
    <t>Education: &lt; High School</t>
  </si>
  <si>
    <t>Unemployment: High</t>
  </si>
  <si>
    <t>Unemployment: Low</t>
  </si>
  <si>
    <t>Table 2a2.3. Test/Retest Reliability Analysis</t>
  </si>
  <si>
    <t>Table 2b3.4b.1. Social Risk Factor Coefficients and P-Values</t>
  </si>
  <si>
    <t>Table 2b3.1.1. Risk Adjustment Model Covariates</t>
  </si>
  <si>
    <r>
      <t>Characteristics of Base Model</t>
    </r>
    <r>
      <rPr>
        <b/>
        <vertAlign val="superscript"/>
        <sz val="10"/>
        <color theme="0"/>
        <rFont val="Arial"/>
        <family val="2"/>
      </rPr>
      <t>1</t>
    </r>
  </si>
  <si>
    <r>
      <t>Characteristics of Base Model + Sex</t>
    </r>
    <r>
      <rPr>
        <b/>
        <vertAlign val="superscript"/>
        <sz val="10"/>
        <color theme="0"/>
        <rFont val="Arial"/>
        <family val="2"/>
      </rPr>
      <t>2</t>
    </r>
  </si>
  <si>
    <t xml:space="preserve"> Between Model 1 and Model 2</t>
  </si>
  <si>
    <r>
      <t>Characteristics of Base Model + Dual</t>
    </r>
    <r>
      <rPr>
        <b/>
        <vertAlign val="superscript"/>
        <sz val="10"/>
        <color theme="0"/>
        <rFont val="Arial"/>
        <family val="2"/>
      </rPr>
      <t>3</t>
    </r>
  </si>
  <si>
    <t>Between Model 1 and Model 3</t>
  </si>
  <si>
    <r>
      <t>Characteristics of Base Model + Sex + Dual</t>
    </r>
    <r>
      <rPr>
        <b/>
        <vertAlign val="superscript"/>
        <sz val="10"/>
        <color theme="0"/>
        <rFont val="Arial"/>
        <family val="2"/>
      </rPr>
      <t>4</t>
    </r>
  </si>
  <si>
    <t>Between Model 1 and Model 4</t>
  </si>
  <si>
    <r>
      <t>Characteristics of Base Model + All SES Variables</t>
    </r>
    <r>
      <rPr>
        <b/>
        <vertAlign val="superscript"/>
        <sz val="10"/>
        <color theme="0"/>
        <rFont val="Arial"/>
        <family val="2"/>
      </rPr>
      <t>5</t>
    </r>
  </si>
  <si>
    <t>R-squared</t>
  </si>
  <si>
    <t>Adjusted R-squared</t>
  </si>
  <si>
    <t>Number of Coefficients</t>
  </si>
  <si>
    <t>F-statistics</t>
  </si>
  <si>
    <t>Critical Value at 0.999</t>
  </si>
  <si>
    <t>SRF Analysis Summary Table for Section 2b3.4b</t>
  </si>
  <si>
    <t>Level of Analysis</t>
  </si>
  <si>
    <t>Min</t>
  </si>
  <si>
    <t>Max</t>
  </si>
  <si>
    <t>&gt;0.1</t>
  </si>
  <si>
    <t>&lt;=-0.1</t>
  </si>
  <si>
    <t>Table 2b3.4b.3a. Distribution of the Differences in Observed to Expected Cost Ratios between Base and SRF Risk Models</t>
  </si>
  <si>
    <t>Table 2b3.4b.3b. Percent of Clinicians with X Difference in Observed to Expected Cost Ratios between Base and SRF Risk Models</t>
  </si>
  <si>
    <t>Percent of Clinicians with X Difference in O/E Ratios</t>
  </si>
  <si>
    <t>Distribution of the Differences in O/E Ratios between Base and SRF Risk Models (Percentile)</t>
  </si>
  <si>
    <t>TIN Measure Score Quintile (2nd Sample)</t>
  </si>
  <si>
    <t>TIN Measure Score Quintile (1st Sample)</t>
  </si>
  <si>
    <t xml:space="preserve">Outpatient: No Relevant DRG </t>
  </si>
  <si>
    <t xml:space="preserve">Major Hip And Knee Joint Replacement Or Reattachment Of Lower Extremity W/O MCC </t>
  </si>
  <si>
    <t xml:space="preserve">Major Hip And Knee Joint Replacement Or Reattachment Of Lower Extremity W MCC Or Total Ankle Replacement </t>
  </si>
  <si>
    <t xml:space="preserve">Bilateral Or Multiple Major Joint Procs Of Lower Extremity W/O MCC </t>
  </si>
  <si>
    <t xml:space="preserve">Valvular or Rheumatic Heart Disease </t>
  </si>
  <si>
    <t xml:space="preserve">Post-traumatic osteoarthritis </t>
  </si>
  <si>
    <t xml:space="preserve">Pleural Effusion/Pneumothorax </t>
  </si>
  <si>
    <t xml:space="preserve">Osteoporosis </t>
  </si>
  <si>
    <t xml:space="preserve">History of Opioid Use </t>
  </si>
  <si>
    <t xml:space="preserve">Knee Flexion Contracture </t>
  </si>
  <si>
    <t xml:space="preserve">Dementia and Senility </t>
  </si>
  <si>
    <t xml:space="preserve">Delirium and Encephalopathy </t>
  </si>
  <si>
    <t>Column115</t>
  </si>
  <si>
    <t>Column105</t>
  </si>
  <si>
    <t>Column104</t>
  </si>
  <si>
    <t>Column93</t>
  </si>
  <si>
    <t>Column82</t>
  </si>
  <si>
    <t>Total Knee / Unilateral</t>
  </si>
  <si>
    <t>Total Knee / Bilateral</t>
  </si>
  <si>
    <t>Partial Knee / Unilateral</t>
  </si>
  <si>
    <t>0.03181E-309</t>
  </si>
  <si>
    <t>Valvular or Rheumatic Heart Disease</t>
  </si>
  <si>
    <t>Post-traumatic osteoarthritis</t>
  </si>
  <si>
    <t>Psoriatic Arthritis</t>
  </si>
  <si>
    <t>Other Significant Endocrine and Metabolic Disorders</t>
  </si>
  <si>
    <t>Osteoporosis</t>
  </si>
  <si>
    <t>History of Opioid Use</t>
  </si>
  <si>
    <t>Post-infectious Osteoarthritis</t>
  </si>
  <si>
    <t>Knee Flexion Contracture</t>
  </si>
  <si>
    <t>Depression/Anxiety</t>
  </si>
  <si>
    <t>Dementia and Senility</t>
  </si>
  <si>
    <t>Delirium and Encephalopathy</t>
  </si>
  <si>
    <t>DRG: xxx</t>
  </si>
  <si>
    <t>DRG: 470</t>
  </si>
  <si>
    <t>DRG: 469</t>
  </si>
  <si>
    <t>DRG: 462</t>
  </si>
  <si>
    <t>DRG: 461</t>
  </si>
  <si>
    <t>p-value</t>
  </si>
  <si>
    <t>0.03&lt; diff &lt;=0.1</t>
  </si>
  <si>
    <t>0.01&lt; diff &lt;=0.03</t>
  </si>
  <si>
    <t>-0.01&lt; diff &lt;=0.01</t>
  </si>
  <si>
    <t>-0.03&lt; diff &lt;=-0.01</t>
  </si>
  <si>
    <t>-0.1&lt; diff &lt;=-0.03</t>
  </si>
  <si>
    <t xml:space="preserve">Total Knee / Unilateral </t>
  </si>
  <si>
    <t xml:space="preserve">Total Knee / Bilateral </t>
  </si>
  <si>
    <t xml:space="preserve">Partial Knee / Unilateral </t>
  </si>
  <si>
    <t>Knee Arthroplasty Measure Testing Form: Appendix</t>
  </si>
  <si>
    <t>All Final Episodes</t>
  </si>
  <si>
    <t>Episodes with Downstream Acute (Re)admission</t>
  </si>
  <si>
    <t>Episodes without Downstream Acute (Re)admission</t>
  </si>
  <si>
    <t>Episodes with Post-Acute Care (IRF LTCH HH SN)</t>
  </si>
  <si>
    <t>Episodes without Post-Acute Care (IRF LTCH HH SN)</t>
  </si>
  <si>
    <t>Episode  Type</t>
  </si>
  <si>
    <t>Observed / Expected Ratio (Mean, Standard Deviation, and Distribution by Percentile)</t>
  </si>
  <si>
    <t>Sub-Group</t>
  </si>
  <si>
    <t>Beneficiary (% of Sub-Group)</t>
  </si>
  <si>
    <t>Episode   (% of Sub-Group)</t>
  </si>
  <si>
    <t xml:space="preserve">Age: 95+ </t>
  </si>
  <si>
    <t xml:space="preserve">Age: 90-94 </t>
  </si>
  <si>
    <t xml:space="preserve">Age: 85-89 </t>
  </si>
  <si>
    <t xml:space="preserve">Age: 80-84 </t>
  </si>
  <si>
    <t xml:space="preserve">Age: 75-79 </t>
  </si>
  <si>
    <t xml:space="preserve">Age: 70-74 </t>
  </si>
  <si>
    <t xml:space="preserve">Age: 65-69 </t>
  </si>
  <si>
    <t xml:space="preserve">Age: 60-64 </t>
  </si>
  <si>
    <t xml:space="preserve">Age: 55-59 </t>
  </si>
  <si>
    <t xml:space="preserve">Age: 45-54 </t>
  </si>
  <si>
    <t xml:space="preserve">Age: 35-44 </t>
  </si>
  <si>
    <t xml:space="preserve">Age: 0-34 </t>
  </si>
  <si>
    <t xml:space="preserve">Unemployment: NA </t>
  </si>
  <si>
    <t xml:space="preserve">Unemployment: Low </t>
  </si>
  <si>
    <t xml:space="preserve">Unemployment: High </t>
  </si>
  <si>
    <t xml:space="preserve">Income: NA </t>
  </si>
  <si>
    <t xml:space="preserve">Income: Low </t>
  </si>
  <si>
    <t xml:space="preserve">Income: Medium </t>
  </si>
  <si>
    <t xml:space="preserve">Income: High </t>
  </si>
  <si>
    <t xml:space="preserve">Dual: No Dual Enrollment </t>
  </si>
  <si>
    <t xml:space="preserve">Dual: Indicator of Partial Dual Enrollment during Episode </t>
  </si>
  <si>
    <t xml:space="preserve">Dual: Indicator of Full Dual Enrollment during Episode </t>
  </si>
  <si>
    <t xml:space="preserve">Gender: Male </t>
  </si>
  <si>
    <t xml:space="preserve">Gender: Female </t>
  </si>
  <si>
    <t xml:space="preserve">Race: Other </t>
  </si>
  <si>
    <t xml:space="preserve">Race: White </t>
  </si>
  <si>
    <t xml:space="preserve">Race: North American Native </t>
  </si>
  <si>
    <t xml:space="preserve">Race: Hispanic </t>
  </si>
  <si>
    <t xml:space="preserve">Race: Black </t>
  </si>
  <si>
    <t xml:space="preserve">Race: Asian </t>
  </si>
  <si>
    <t xml:space="preserve">--All-- </t>
  </si>
  <si>
    <t>Without Inclusion Criteria</t>
  </si>
  <si>
    <t>% of Total Beneficiaries</t>
  </si>
  <si>
    <t>% of Total Episodes</t>
  </si>
  <si>
    <t>Demographics</t>
  </si>
  <si>
    <t>With Inclusion Criteria at TIN Level</t>
  </si>
  <si>
    <t>With Inclusion Criteria at TIN-NPI Level</t>
  </si>
  <si>
    <t>Exclusions</t>
  </si>
  <si>
    <t>Beneficiaries with Exclusion Characteristic</t>
  </si>
  <si>
    <t>Grouped Episode Cost</t>
  </si>
  <si>
    <t>O/E</t>
  </si>
  <si>
    <t>#</t>
  </si>
  <si>
    <t>% of All Triggered Beneficiaries</t>
  </si>
  <si>
    <t>Standard Deviation</t>
  </si>
  <si>
    <t>Percentile</t>
  </si>
  <si>
    <t>Column13</t>
  </si>
  <si>
    <t>Column14</t>
  </si>
  <si>
    <t>Column15</t>
  </si>
  <si>
    <t>Column16</t>
  </si>
  <si>
    <t>Column17</t>
  </si>
  <si>
    <t>Column18</t>
  </si>
  <si>
    <t>Column19</t>
  </si>
  <si>
    <t>Column27</t>
  </si>
  <si>
    <t>Column28</t>
  </si>
  <si>
    <t>Column29</t>
  </si>
  <si>
    <t>Column30</t>
  </si>
  <si>
    <t>Column31</t>
  </si>
  <si>
    <t>Column32</t>
  </si>
  <si>
    <t>Column33</t>
  </si>
  <si>
    <t xml:space="preserve">Not an Acute Hospital </t>
  </si>
  <si>
    <t xml:space="preserve">Beneficiary Death in Episode </t>
  </si>
  <si>
    <t xml:space="preserve">Outlier </t>
  </si>
  <si>
    <t xml:space="preserve">No Relevant DRG in Episode with Concurrent IP Stay </t>
  </si>
  <si>
    <t xml:space="preserve">Infections </t>
  </si>
  <si>
    <t xml:space="preserve">Partial Knee / Bilateral </t>
  </si>
  <si>
    <t>Reportable Episodes (TIN)</t>
  </si>
  <si>
    <t>Reportable Episodes (TIN-NPI)</t>
  </si>
  <si>
    <t>Table 2b2.2. Summary Statistics of Excluded Episodes</t>
  </si>
  <si>
    <t>Episodes with Exclusion Characteristic</t>
  </si>
  <si>
    <t xml:space="preserve">% of All Triggered Episodes </t>
  </si>
  <si>
    <t>Episode Count*</t>
  </si>
  <si>
    <t xml:space="preserve">Reinsertion / reimplanatation of prosthetic knee after infection or spacer </t>
  </si>
  <si>
    <t xml:space="preserve">Reinsertion / reimplantation: Combinations of procedures (both present)--done on same discharge claim </t>
  </si>
  <si>
    <t xml:space="preserve">Depression / Anxiety </t>
  </si>
  <si>
    <t>Between Model 1 and Model 5</t>
  </si>
  <si>
    <t>2019_01_07</t>
  </si>
  <si>
    <t>* Please note that this episode count(s) has not been subject to measure exclusions applied after risk adjustment (e.g., attribution-related exclusions, case minimum exclusions, outlier exclusions, etc.). Furthermore, variables were not included in the risk adjustment model if less than 15 episodes were identified with the associated characteristic in the study period.</t>
  </si>
  <si>
    <t>Table 2b3.4b.2. Summary of Social Risk Factor Analysis</t>
  </si>
  <si>
    <t xml:space="preserve">Table 2b3.4b.3. Differences in O/E Ratios between Base and SRF Risk Models </t>
  </si>
  <si>
    <t>Table 2b3.8. Risk Decile Predictive Ratios</t>
  </si>
  <si>
    <t>Table 1.6. Inclusion Criteria Analysis Results</t>
  </si>
  <si>
    <t>Table 2b4.2. Measure Score by Clinician Characteristic</t>
  </si>
  <si>
    <t>Table 2a2.3. Test/Retest Pearson Correlation and Measure Score Quintile Rank Stability</t>
  </si>
  <si>
    <t>Table 2b1.3. Validity Analysis Comparing Episodes with/without Readmissions and PAC</t>
  </si>
  <si>
    <t xml:space="preserve">All Meeting Base Triggering Logic </t>
  </si>
  <si>
    <t>Age: 0-44</t>
  </si>
  <si>
    <t>Age: 90+</t>
  </si>
  <si>
    <t>Age: 85+</t>
  </si>
  <si>
    <t>Pleural Effusion/Pneumothorax</t>
  </si>
  <si>
    <t>Table 2b3.1.1. Episode Counts, Regression Coefficients, Standard Errors, and P-Values for Risk Adjustment Model Covariates</t>
  </si>
  <si>
    <t>Table 2b3.8. Predictive Ratio by Risk Decile</t>
  </si>
  <si>
    <t>Table 2b4.2. Cost Measure Score Distribution by Clinician Characteristic</t>
  </si>
  <si>
    <t xml:space="preserve">This workbook contains appendix tables that provide supplemental information for the National Quality Forum (NQF) measure testing form for the Knee Arthroplasty measure. Tables are organized by associated section of the measure testing form. </t>
  </si>
  <si>
    <t>Please note that exclusions were not included in the table if 0 episodes were identified with the associated characteristic in the study period. Beyond exclusions listed above, a 10 episode case minimum was applied to produce the count of reportable episodes.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</si>
</sst>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_(* #,##0_);_(* \(#,##0\);_(* &quot;-&quot;??_);_(@_)"/>
    <numFmt numFmtId="166" formatCode="&quot;$&quot;#,##0"/>
    <numFmt numFmtId="167" formatCode="_(* #,##0.00_);_(* \(#,##0.00\);_(* &quot;-&quot;?_);_(@_)"/>
    <numFmt numFmtId="168" formatCode="#,##0.00%"/>
    <numFmt numFmtId="169" formatCode="0.000"/>
    <numFmt numFmtId="170" formatCode="#,##0.0"/>
    <numFmt numFmtId="171" formatCode="#,##0.000"/>
    <numFmt numFmtId="172" formatCode="_(* #,##0.000_);_(* \(#,##0.000\);_(* &quot;-&quot;??_);_(@_)"/>
    <numFmt numFmtId="173" formatCode="0.0%"/>
  </numFmts>
  <fonts count="46"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3"/>
      <color theme="3"/>
      <name val="Calibri"/>
      <family val="2"/>
      <scheme val="minor"/>
    </font>
    <font>
      <sz val="10"/>
      <color theme="1"/>
      <name val="Arial"/>
      <family val="2"/>
    </font>
    <font>
      <b/>
      <sz val="10"/>
      <color theme="1"/>
      <name val="Arial"/>
      <family val="2"/>
    </font>
    <font>
      <b/>
      <sz val="16"/>
      <color theme="0"/>
      <name val="Arial"/>
      <family val="2"/>
    </font>
    <font>
      <b/>
      <sz val="12"/>
      <color theme="1"/>
      <name val="Arial"/>
      <family val="2"/>
    </font>
    <font>
      <b/>
      <sz val="10"/>
      <color theme="0"/>
      <name val="Arial"/>
      <family val="2"/>
    </font>
    <font>
      <b/>
      <sz val="10"/>
      <name val="Arial"/>
      <family val="2"/>
    </font>
    <font>
      <sz val="10"/>
      <name val="Arial"/>
      <family val="2"/>
    </font>
    <font>
      <sz val="10"/>
      <color rgb="FFC00000"/>
      <name val="Arial"/>
      <family val="2"/>
    </font>
    <font>
      <i/>
      <sz val="10"/>
      <color rgb="FFC00000"/>
      <name val="Arial"/>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8"/>
      <color theme="3"/>
      <name val="Calibri Light"/>
      <family val="2"/>
      <scheme val="major"/>
    </font>
    <font>
      <b/>
      <sz val="15"/>
      <color theme="3"/>
      <name val="Calibri"/>
      <family val="2"/>
      <scheme val="minor"/>
    </font>
    <font>
      <b/>
      <sz val="11"/>
      <color theme="3"/>
      <name val="Calibri"/>
      <family val="2"/>
      <scheme val="minor"/>
    </font>
    <font>
      <b/>
      <sz val="11"/>
      <color theme="1"/>
      <name val="Calibri"/>
      <family val="2"/>
      <scheme val="minor"/>
    </font>
    <font>
      <sz val="11"/>
      <color theme="0"/>
      <name val="Calibri"/>
      <family val="2"/>
      <scheme val="minor"/>
    </font>
    <font>
      <sz val="10"/>
      <color rgb="FFFF0000"/>
      <name val="Arial"/>
      <family val="2"/>
    </font>
    <font>
      <u/>
      <sz val="10"/>
      <color rgb="FF0087DA"/>
      <name val="Arial"/>
      <family val="2"/>
    </font>
    <font>
      <u/>
      <sz val="10"/>
      <color theme="10"/>
      <name val="Arial"/>
      <family val="2"/>
    </font>
    <font>
      <u/>
      <sz val="11"/>
      <color theme="10"/>
      <name val="Calibri"/>
      <family val="2"/>
      <scheme val="minor"/>
    </font>
    <font>
      <u/>
      <sz val="10"/>
      <color theme="4" tint="0.39997558519241921"/>
      <name val="Arial"/>
      <family val="2"/>
    </font>
    <font>
      <b/>
      <sz val="10"/>
      <color theme="0" tint="-0.34998626667073579"/>
      <name val="Arial"/>
      <family val="2"/>
    </font>
    <font>
      <sz val="10"/>
      <color theme="0" tint="-0.34998626667073579"/>
      <name val="Arial"/>
      <family val="2"/>
    </font>
    <font>
      <b/>
      <sz val="10"/>
      <color indexed="8"/>
      <name val="Arial"/>
      <family val="2"/>
    </font>
    <font>
      <b/>
      <sz val="8"/>
      <color rgb="FF969696"/>
      <name val="Arial"/>
      <family val="2"/>
    </font>
    <font>
      <sz val="8"/>
      <color theme="1"/>
      <name val="Arial"/>
      <family val="2"/>
    </font>
    <font>
      <sz val="10"/>
      <color rgb="FF0087DA"/>
      <name val="Arial"/>
      <family val="2"/>
    </font>
    <font>
      <b/>
      <vertAlign val="superscript"/>
      <sz val="10"/>
      <color theme="0"/>
      <name val="Arial"/>
      <family val="2"/>
    </font>
    <font>
      <b/>
      <sz val="10"/>
      <color theme="0" tint="-4.9989318521683403E-2"/>
      <name val="Arial"/>
      <family val="2"/>
    </font>
  </fonts>
  <fills count="47">
    <fill>
      <patternFill patternType="none"/>
    </fill>
    <fill>
      <patternFill patternType="gray125"/>
    </fill>
    <fill>
      <patternFill patternType="solid">
        <fgColor theme="0" tint="-0.34998626667073579"/>
        <bgColor indexed="64"/>
      </patternFill>
    </fill>
    <fill>
      <patternFill patternType="solid">
        <fgColor rgb="FFA6A6A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499984740745262"/>
        <bgColor indexed="64"/>
      </patternFill>
    </fill>
    <fill>
      <patternFill patternType="solid">
        <fgColor theme="8" tint="-0.249977111117893"/>
        <bgColor indexed="64"/>
      </patternFill>
    </fill>
    <fill>
      <patternFill patternType="solid">
        <fgColor rgb="FFD9D9D9"/>
        <bgColor indexed="64"/>
      </patternFill>
    </fill>
    <fill>
      <patternFill patternType="solid">
        <fgColor rgb="FF203764"/>
        <bgColor indexed="64"/>
      </patternFill>
    </fill>
    <fill>
      <patternFill patternType="solid">
        <fgColor rgb="FF305496"/>
        <bgColor indexed="64"/>
      </patternFill>
    </fill>
    <fill>
      <patternFill patternType="solid">
        <fgColor rgb="FFB4C6E7"/>
        <bgColor indexed="64"/>
      </patternFill>
    </fill>
    <fill>
      <patternFill patternType="solid">
        <fgColor theme="8" tint="0.59999389629810485"/>
        <bgColor indexed="64"/>
      </patternFill>
    </fill>
    <fill>
      <patternFill patternType="solid">
        <fgColor theme="8" tint="-0.24994659260841701"/>
        <bgColor indexed="64"/>
      </patternFill>
    </fill>
    <fill>
      <patternFill patternType="solid">
        <fgColor theme="8" tint="-0.49995422223578601"/>
        <bgColor indexed="64"/>
      </patternFill>
    </fill>
    <fill>
      <patternFill patternType="solid">
        <fgColor theme="2" tint="-0.249977111117893"/>
        <bgColor indexed="64"/>
      </patternFill>
    </fill>
    <fill>
      <patternFill patternType="solid">
        <fgColor theme="7" tint="0.59996337778862885"/>
        <bgColor indexed="65"/>
      </patternFill>
    </fill>
    <fill>
      <patternFill patternType="solid">
        <fgColor theme="0"/>
        <bgColor indexed="64"/>
      </patternFill>
    </fill>
  </fills>
  <borders count="85">
    <border>
      <left/>
      <right/>
      <top/>
      <bottom/>
      <diagonal/>
    </border>
    <border>
      <left/>
      <right/>
      <top/>
      <bottom style="thick">
        <color theme="4" tint="0.499984740745262"/>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tint="0.39997558519241921"/>
      </bottom>
      <diagonal/>
    </border>
    <border>
      <left/>
      <right/>
      <top style="thin">
        <color theme="4"/>
      </top>
      <bottom style="double">
        <color theme="4"/>
      </bottom>
      <diagonal/>
    </border>
    <border>
      <left style="thin">
        <color auto="1"/>
      </left>
      <right style="thin">
        <color auto="1"/>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top style="medium">
        <color indexed="64"/>
      </top>
      <bottom style="thin">
        <color auto="1"/>
      </bottom>
      <diagonal/>
    </border>
    <border>
      <left style="thin">
        <color indexed="64"/>
      </left>
      <right style="thin">
        <color indexed="64"/>
      </right>
      <top style="hair">
        <color theme="0" tint="-0.24994659260841701"/>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auto="1"/>
      </right>
      <top/>
      <bottom style="hair">
        <color theme="0" tint="-0.24994659260841701"/>
      </bottom>
      <diagonal/>
    </border>
    <border>
      <left style="thin">
        <color auto="1"/>
      </left>
      <right style="thin">
        <color auto="1"/>
      </right>
      <top/>
      <bottom style="hair">
        <color theme="0" tint="-0.24994659260841701"/>
      </bottom>
      <diagonal/>
    </border>
    <border>
      <left style="thin">
        <color auto="1"/>
      </left>
      <right/>
      <top/>
      <bottom style="hair">
        <color theme="0" tint="-0.24994659260841701"/>
      </bottom>
      <diagonal/>
    </border>
    <border>
      <left/>
      <right style="thin">
        <color auto="1"/>
      </right>
      <top style="hair">
        <color theme="0" tint="-0.24994659260841701"/>
      </top>
      <bottom style="hair">
        <color theme="0" tint="-0.24994659260841701"/>
      </bottom>
      <diagonal/>
    </border>
    <border>
      <left style="thin">
        <color auto="1"/>
      </left>
      <right style="thin">
        <color auto="1"/>
      </right>
      <top style="hair">
        <color theme="0" tint="-0.24994659260841701"/>
      </top>
      <bottom style="hair">
        <color theme="0" tint="-0.24994659260841701"/>
      </bottom>
      <diagonal/>
    </border>
    <border>
      <left style="thin">
        <color auto="1"/>
      </left>
      <right/>
      <top style="hair">
        <color theme="0" tint="-0.24994659260841701"/>
      </top>
      <bottom style="hair">
        <color theme="0" tint="-0.24994659260841701"/>
      </bottom>
      <diagonal/>
    </border>
    <border>
      <left style="thin">
        <color auto="1"/>
      </left>
      <right/>
      <top style="hair">
        <color theme="0" tint="-0.24994659260841701"/>
      </top>
      <bottom/>
      <diagonal/>
    </border>
    <border>
      <left/>
      <right/>
      <top/>
      <bottom style="medium">
        <color indexed="64"/>
      </bottom>
      <diagonal/>
    </border>
    <border>
      <left/>
      <right style="thin">
        <color indexed="64"/>
      </right>
      <top style="medium">
        <color indexed="64"/>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right style="thin">
        <color indexed="64"/>
      </right>
      <top style="dashed">
        <color theme="0" tint="-0.24994659260841701"/>
      </top>
      <bottom style="dashed">
        <color theme="0" tint="-0.24994659260841701"/>
      </bottom>
      <diagonal/>
    </border>
    <border>
      <left style="thin">
        <color indexed="64"/>
      </left>
      <right style="thin">
        <color indexed="64"/>
      </right>
      <top style="dashed">
        <color theme="0" tint="-0.24994659260841701"/>
      </top>
      <bottom style="dashed">
        <color theme="0" tint="-0.24994659260841701"/>
      </bottom>
      <diagonal/>
    </border>
    <border>
      <left style="thin">
        <color indexed="64"/>
      </left>
      <right style="thin">
        <color indexed="64"/>
      </right>
      <top/>
      <bottom style="dashed">
        <color rgb="FFBFBFBF"/>
      </bottom>
      <diagonal/>
    </border>
    <border>
      <left style="thin">
        <color indexed="64"/>
      </left>
      <right style="thin">
        <color indexed="64"/>
      </right>
      <top/>
      <bottom style="dashed">
        <color theme="0" tint="-0.24994659260841701"/>
      </bottom>
      <diagonal/>
    </border>
    <border>
      <left style="thin">
        <color indexed="64"/>
      </left>
      <right style="thin">
        <color indexed="64"/>
      </right>
      <top style="dashed">
        <color theme="0" tint="-0.24994659260841701"/>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dashed">
        <color theme="0" tint="-0.24994659260841701"/>
      </top>
      <bottom style="dashed">
        <color theme="0" tint="-0.24994659260841701"/>
      </bottom>
      <diagonal/>
    </border>
    <border>
      <left style="medium">
        <color indexed="64"/>
      </left>
      <right style="thin">
        <color indexed="64"/>
      </right>
      <top style="dashed">
        <color theme="0" tint="-0.24994659260841701"/>
      </top>
      <bottom style="medium">
        <color indexed="64"/>
      </bottom>
      <diagonal/>
    </border>
    <border>
      <left style="thin">
        <color indexed="64"/>
      </left>
      <right style="thin">
        <color indexed="64"/>
      </right>
      <top style="dashed">
        <color theme="0" tint="-0.24994659260841701"/>
      </top>
      <bottom style="medium">
        <color indexed="64"/>
      </bottom>
      <diagonal/>
    </border>
    <border>
      <left style="thin">
        <color auto="1"/>
      </left>
      <right style="medium">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right style="thin">
        <color indexed="64"/>
      </right>
      <top/>
      <bottom/>
      <diagonal/>
    </border>
    <border>
      <left/>
      <right style="thin">
        <color indexed="64"/>
      </right>
      <top style="dashed">
        <color theme="0" tint="-0.24994659260841701"/>
      </top>
      <bottom style="medium">
        <color indexed="64"/>
      </bottom>
      <diagonal/>
    </border>
    <border>
      <left style="thin">
        <color indexed="64"/>
      </left>
      <right/>
      <top style="thin">
        <color indexed="64"/>
      </top>
      <bottom style="thin">
        <color indexed="64"/>
      </bottom>
      <diagonal/>
    </border>
    <border>
      <left style="thin">
        <color indexed="64"/>
      </left>
      <right/>
      <top style="dashed">
        <color theme="0" tint="-0.24994659260841701"/>
      </top>
      <bottom style="medium">
        <color indexed="64"/>
      </bottom>
      <diagonal/>
    </border>
    <border>
      <left style="thin">
        <color auto="1"/>
      </left>
      <right/>
      <top style="hair">
        <color theme="0" tint="-0.24994659260841701"/>
      </top>
      <bottom style="thin">
        <color indexed="64"/>
      </bottom>
      <diagonal/>
    </border>
    <border>
      <left style="thin">
        <color auto="1"/>
      </left>
      <right style="thin">
        <color auto="1"/>
      </right>
      <top style="hair">
        <color theme="0" tint="-0.24994659260841701"/>
      </top>
      <bottom style="thin">
        <color indexed="64"/>
      </bottom>
      <diagonal/>
    </border>
    <border>
      <left/>
      <right style="thin">
        <color auto="1"/>
      </right>
      <top style="hair">
        <color theme="0" tint="-0.24994659260841701"/>
      </top>
      <bottom style="thin">
        <color indexed="64"/>
      </bottom>
      <diagonal/>
    </border>
    <border>
      <left style="thin">
        <color indexed="64"/>
      </left>
      <right/>
      <top style="dashed">
        <color theme="0" tint="-0.24994659260841701"/>
      </top>
      <bottom/>
      <diagonal/>
    </border>
    <border>
      <left style="thin">
        <color indexed="64"/>
      </left>
      <right/>
      <top style="dashed">
        <color theme="0" tint="-0.24994659260841701"/>
      </top>
      <bottom style="dashed">
        <color theme="0" tint="-0.24994659260841701"/>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auto="1"/>
      </left>
      <right style="thin">
        <color indexed="64"/>
      </right>
      <top/>
      <bottom style="dashed">
        <color theme="0" tint="-0.24994659260841701"/>
      </bottom>
      <diagonal/>
    </border>
    <border>
      <left/>
      <right style="thin">
        <color indexed="64"/>
      </right>
      <top style="thin">
        <color indexed="64"/>
      </top>
      <bottom style="thin">
        <color indexed="64"/>
      </bottom>
      <diagonal/>
    </border>
    <border>
      <left style="thin">
        <color indexed="64"/>
      </left>
      <right/>
      <top style="thin">
        <color indexed="64"/>
      </top>
      <bottom style="dashed">
        <color theme="0" tint="-0.24994659260841701"/>
      </bottom>
      <diagonal/>
    </border>
    <border>
      <left/>
      <right style="thin">
        <color indexed="64"/>
      </right>
      <top style="thin">
        <color indexed="64"/>
      </top>
      <bottom style="dashed">
        <color theme="0" tint="-0.24994659260841701"/>
      </bottom>
      <diagonal/>
    </border>
    <border>
      <left/>
      <right style="medium">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right style="medium">
        <color auto="1"/>
      </right>
      <top/>
      <bottom style="thin">
        <color auto="1"/>
      </bottom>
      <diagonal/>
    </border>
    <border>
      <left style="medium">
        <color indexed="64"/>
      </left>
      <right/>
      <top/>
      <bottom/>
      <diagonal/>
    </border>
    <border>
      <left style="medium">
        <color indexed="64"/>
      </left>
      <right style="thin">
        <color auto="1"/>
      </right>
      <top style="hair">
        <color theme="0" tint="-0.24994659260841701"/>
      </top>
      <bottom style="dashed">
        <color theme="0" tint="-0.24994659260841701"/>
      </bottom>
      <diagonal/>
    </border>
    <border>
      <left style="thin">
        <color indexed="64"/>
      </left>
      <right style="thin">
        <color auto="1"/>
      </right>
      <top style="hair">
        <color theme="0" tint="-0.24994659260841701"/>
      </top>
      <bottom style="dashed">
        <color theme="0" tint="-0.24994659260841701"/>
      </bottom>
      <diagonal/>
    </border>
    <border>
      <left style="thin">
        <color indexed="64"/>
      </left>
      <right style="medium">
        <color auto="1"/>
      </right>
      <top style="hair">
        <color theme="0" tint="-0.24994659260841701"/>
      </top>
      <bottom style="dashed">
        <color theme="0" tint="-0.24994659260841701"/>
      </bottom>
      <diagonal/>
    </border>
    <border>
      <left style="thin">
        <color indexed="64"/>
      </left>
      <right style="thin">
        <color auto="1"/>
      </right>
      <top style="hair">
        <color theme="0" tint="-0.24994659260841701"/>
      </top>
      <bottom style="medium">
        <color indexed="64"/>
      </bottom>
      <diagonal/>
    </border>
    <border>
      <left style="thin">
        <color indexed="64"/>
      </left>
      <right style="medium">
        <color auto="1"/>
      </right>
      <top style="hair">
        <color theme="0" tint="-0.24994659260841701"/>
      </top>
      <bottom style="medium">
        <color indexed="64"/>
      </bottom>
      <diagonal/>
    </border>
    <border>
      <left style="medium">
        <color indexed="64"/>
      </left>
      <right style="thin">
        <color indexed="64"/>
      </right>
      <top style="thin">
        <color indexed="64"/>
      </top>
      <bottom style="dashed">
        <color theme="0" tint="-0.24994659260841701"/>
      </bottom>
      <diagonal/>
    </border>
    <border>
      <left style="thin">
        <color indexed="64"/>
      </left>
      <right style="medium">
        <color indexed="64"/>
      </right>
      <top style="medium">
        <color indexed="64"/>
      </top>
      <bottom/>
      <diagonal/>
    </border>
    <border>
      <left/>
      <right style="medium">
        <color indexed="64"/>
      </right>
      <top style="thin">
        <color indexed="64"/>
      </top>
      <bottom style="dashed">
        <color theme="0" tint="-0.24994659260841701"/>
      </bottom>
      <diagonal/>
    </border>
    <border>
      <left/>
      <right style="medium">
        <color indexed="64"/>
      </right>
      <top style="dashed">
        <color theme="0" tint="-0.24994659260841701"/>
      </top>
      <bottom style="medium">
        <color indexed="64"/>
      </bottom>
      <diagonal/>
    </border>
  </borders>
  <cellStyleXfs count="94">
    <xf numFmtId="0" fontId="0" fillId="0" borderId="0" applyFill="0" applyBorder="0" applyProtection="0">
      <alignment vertical="center"/>
    </xf>
    <xf numFmtId="167" fontId="9" fillId="0" borderId="0" applyFill="0" applyBorder="0" applyProtection="0">
      <alignment horizontal="right"/>
    </xf>
    <xf numFmtId="168" fontId="9" fillId="0" borderId="0" applyFill="0" applyBorder="0" applyProtection="0">
      <alignment horizontal="right"/>
    </xf>
    <xf numFmtId="0" fontId="8" fillId="0" borderId="1" applyNumberFormat="0" applyFill="0" applyAlignment="0" applyProtection="0"/>
    <xf numFmtId="0" fontId="34" fillId="0" borderId="0" applyNumberFormat="0" applyFill="0" applyBorder="0" applyAlignment="0" applyProtection="0"/>
    <xf numFmtId="0" fontId="18" fillId="4" borderId="0" applyNumberFormat="0" applyBorder="0" applyAlignment="0" applyProtection="0"/>
    <xf numFmtId="0" fontId="19" fillId="5" borderId="0" applyNumberFormat="0" applyBorder="0" applyAlignment="0" applyProtection="0"/>
    <xf numFmtId="0" fontId="20" fillId="6" borderId="0" applyNumberFormat="0" applyBorder="0" applyAlignment="0" applyProtection="0"/>
    <xf numFmtId="0" fontId="21" fillId="7" borderId="10" applyNumberFormat="0" applyAlignment="0" applyProtection="0"/>
    <xf numFmtId="0" fontId="22" fillId="8" borderId="11" applyNumberFormat="0" applyAlignment="0" applyProtection="0"/>
    <xf numFmtId="0" fontId="23" fillId="8" borderId="10" applyNumberFormat="0" applyAlignment="0" applyProtection="0"/>
    <xf numFmtId="0" fontId="24" fillId="0" borderId="12" applyNumberFormat="0" applyFill="0" applyAlignment="0" applyProtection="0"/>
    <xf numFmtId="0" fontId="25" fillId="9" borderId="13" applyNumberFormat="0" applyAlignment="0" applyProtection="0"/>
    <xf numFmtId="0" fontId="26" fillId="0" borderId="0" applyNumberFormat="0" applyFill="0" applyBorder="0" applyAlignment="0" applyProtection="0"/>
    <xf numFmtId="0" fontId="9" fillId="10" borderId="14" applyNumberFormat="0" applyFont="0" applyAlignment="0" applyProtection="0"/>
    <xf numFmtId="0" fontId="27" fillId="0" borderId="0" applyNumberFormat="0" applyFill="0" applyBorder="0" applyAlignment="0" applyProtection="0"/>
    <xf numFmtId="0" fontId="34" fillId="38" borderId="0" applyBorder="0" applyProtection="0">
      <alignment horizontal="left" vertical="center"/>
    </xf>
    <xf numFmtId="41" fontId="9" fillId="0" borderId="0" applyFont="0" applyFill="0" applyBorder="0" applyAlignment="0" applyProtection="0"/>
    <xf numFmtId="166" fontId="9" fillId="0" borderId="0" applyFill="0" applyBorder="0" applyProtection="0">
      <alignment horizontal="right"/>
    </xf>
    <xf numFmtId="42" fontId="9" fillId="0" borderId="0" applyFont="0" applyFill="0" applyBorder="0" applyAlignment="0" applyProtection="0"/>
    <xf numFmtId="0" fontId="28" fillId="0" borderId="0" applyNumberFormat="0" applyFill="0" applyBorder="0" applyAlignment="0" applyProtection="0"/>
    <xf numFmtId="0" fontId="29" fillId="0" borderId="15" applyNumberFormat="0" applyFill="0" applyAlignment="0" applyProtection="0"/>
    <xf numFmtId="0" fontId="30" fillId="0" borderId="16" applyNumberFormat="0" applyFill="0" applyAlignment="0" applyProtection="0"/>
    <xf numFmtId="0" fontId="30" fillId="0" borderId="0" applyNumberFormat="0" applyFill="0" applyBorder="0" applyAlignment="0" applyProtection="0"/>
    <xf numFmtId="0" fontId="31" fillId="0" borderId="17" applyNumberFormat="0" applyFill="0" applyAlignment="0" applyProtection="0"/>
    <xf numFmtId="0" fontId="32"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32" fillId="34" borderId="0" applyNumberFormat="0" applyBorder="0" applyAlignment="0" applyProtection="0"/>
    <xf numFmtId="0" fontId="11" fillId="38" borderId="0" applyNumberFormat="0" applyBorder="0" applyProtection="0">
      <alignment horizontal="left" vertical="center"/>
    </xf>
    <xf numFmtId="0" fontId="13" fillId="38" borderId="0" applyNumberFormat="0" applyBorder="0" applyProtection="0">
      <alignment horizontal="center" vertical="center"/>
    </xf>
    <xf numFmtId="165" fontId="13" fillId="39" borderId="0" applyNumberFormat="0" applyBorder="0" applyProtection="0">
      <alignment horizontal="center" vertical="center"/>
      <protection locked="0"/>
    </xf>
    <xf numFmtId="165" fontId="10" fillId="40" borderId="0" applyNumberFormat="0" applyBorder="0" applyProtection="0">
      <alignment horizontal="center" vertical="center"/>
    </xf>
    <xf numFmtId="0" fontId="9" fillId="3" borderId="0" applyNumberFormat="0" applyBorder="0" applyAlignment="0" applyProtection="0">
      <alignment vertical="center"/>
      <protection locked="0"/>
    </xf>
    <xf numFmtId="0" fontId="9" fillId="37" borderId="0" applyNumberFormat="0" applyBorder="0" applyAlignment="0" applyProtection="0">
      <alignment vertical="center"/>
    </xf>
    <xf numFmtId="0" fontId="12" fillId="0" borderId="2" applyNumberFormat="0" applyProtection="0">
      <alignment horizontal="left" vertical="center"/>
      <protection locked="0"/>
    </xf>
    <xf numFmtId="0" fontId="6" fillId="0" borderId="0"/>
    <xf numFmtId="9"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5" fillId="0" borderId="0" applyNumberFormat="0" applyFill="0" applyBorder="0" applyAlignment="0" applyProtection="0"/>
    <xf numFmtId="0" fontId="9" fillId="0" borderId="0"/>
    <xf numFmtId="0" fontId="11" fillId="35" borderId="0" applyNumberFormat="0" applyBorder="0" applyProtection="0">
      <alignment horizontal="left" vertical="center"/>
    </xf>
    <xf numFmtId="0" fontId="34" fillId="35" borderId="0" applyBorder="0" applyProtection="0">
      <alignment horizontal="left" vertical="center"/>
    </xf>
    <xf numFmtId="0" fontId="5" fillId="0" borderId="0"/>
    <xf numFmtId="0" fontId="13" fillId="38" borderId="0" applyNumberFormat="0" applyBorder="0" applyProtection="0">
      <alignment horizontal="center" vertical="center"/>
    </xf>
    <xf numFmtId="0" fontId="11" fillId="38" borderId="0" applyNumberFormat="0" applyBorder="0" applyProtection="0">
      <alignment horizontal="left" vertical="center"/>
    </xf>
    <xf numFmtId="0" fontId="36" fillId="0" borderId="0" applyNumberFormat="0" applyFill="0" applyBorder="0" applyAlignment="0" applyProtection="0"/>
    <xf numFmtId="0" fontId="34" fillId="38" borderId="0" applyBorder="0" applyProtection="0">
      <alignment horizontal="left" vertical="center"/>
    </xf>
    <xf numFmtId="0" fontId="9" fillId="0" borderId="0" applyFill="0" applyBorder="0" applyProtection="0">
      <alignment vertical="center"/>
    </xf>
    <xf numFmtId="0" fontId="13" fillId="35" borderId="0" applyNumberFormat="0" applyBorder="0" applyProtection="0">
      <alignment horizontal="center" vertical="center"/>
    </xf>
    <xf numFmtId="165" fontId="13" fillId="39" borderId="0" applyNumberFormat="0" applyBorder="0" applyProtection="0">
      <alignment horizontal="center" vertical="center"/>
      <protection locked="0"/>
    </xf>
    <xf numFmtId="166" fontId="9" fillId="0" borderId="0" applyFill="0" applyBorder="0" applyProtection="0">
      <alignment horizontal="right"/>
    </xf>
    <xf numFmtId="165" fontId="13" fillId="42" borderId="0" applyNumberFormat="0" applyBorder="0" applyProtection="0">
      <alignment horizontal="center" vertical="center"/>
      <protection locked="0"/>
    </xf>
    <xf numFmtId="168" fontId="9" fillId="0" borderId="0" applyFill="0" applyBorder="0" applyProtection="0">
      <alignment horizontal="right"/>
    </xf>
    <xf numFmtId="44" fontId="4" fillId="0" borderId="0" applyFont="0" applyFill="0" applyBorder="0" applyAlignment="0" applyProtection="0"/>
    <xf numFmtId="0" fontId="4" fillId="0" borderId="0"/>
    <xf numFmtId="0" fontId="13" fillId="38" borderId="0" applyNumberFormat="0" applyBorder="0" applyProtection="0">
      <alignment horizontal="center" vertical="center"/>
    </xf>
    <xf numFmtId="0" fontId="11" fillId="35" borderId="0" applyNumberFormat="0" applyBorder="0" applyProtection="0">
      <alignment horizontal="left" vertical="center"/>
    </xf>
    <xf numFmtId="0" fontId="43" fillId="38" borderId="0"/>
    <xf numFmtId="0" fontId="13" fillId="38" borderId="0"/>
    <xf numFmtId="0" fontId="9" fillId="0" borderId="0" applyFill="0" applyBorder="0" applyProtection="0">
      <alignment vertical="center"/>
    </xf>
    <xf numFmtId="0" fontId="9" fillId="45" borderId="0"/>
    <xf numFmtId="4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13" fillId="35" borderId="0" applyNumberFormat="0" applyBorder="0" applyProtection="0">
      <alignment horizontal="center" vertical="center"/>
    </xf>
    <xf numFmtId="44" fontId="3" fillId="0" borderId="0" applyFont="0" applyFill="0" applyBorder="0" applyAlignment="0" applyProtection="0"/>
    <xf numFmtId="0" fontId="36" fillId="0" borderId="0" applyNumberForma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482">
    <xf numFmtId="0" fontId="0" fillId="0" borderId="0" xfId="0">
      <alignment vertical="center"/>
    </xf>
    <xf numFmtId="0" fontId="0" fillId="0" borderId="0" xfId="0" applyAlignment="1">
      <alignment vertical="top"/>
    </xf>
    <xf numFmtId="0" fontId="12" fillId="0" borderId="2" xfId="0" applyFont="1" applyBorder="1" applyAlignment="1">
      <alignment vertical="top"/>
    </xf>
    <xf numFmtId="0" fontId="0" fillId="0" borderId="2" xfId="0" applyBorder="1" applyAlignment="1">
      <alignment vertical="top"/>
    </xf>
    <xf numFmtId="0" fontId="34" fillId="0" borderId="0" xfId="4" applyAlignment="1">
      <alignment vertical="top"/>
    </xf>
    <xf numFmtId="0" fontId="0" fillId="0" borderId="0" xfId="0" applyFill="1" applyAlignment="1">
      <alignment vertical="top"/>
    </xf>
    <xf numFmtId="0" fontId="10" fillId="0" borderId="0" xfId="0" applyFont="1" applyFill="1" applyAlignment="1">
      <alignment vertical="top"/>
    </xf>
    <xf numFmtId="164" fontId="0" fillId="0" borderId="0" xfId="0" applyNumberFormat="1" applyFill="1" applyAlignment="1">
      <alignment horizontal="left" vertical="top"/>
    </xf>
    <xf numFmtId="0" fontId="12" fillId="0" borderId="2" xfId="0" applyFont="1" applyFill="1" applyBorder="1" applyAlignment="1">
      <alignment vertical="top"/>
    </xf>
    <xf numFmtId="0" fontId="0" fillId="0" borderId="2" xfId="0" applyFill="1" applyBorder="1" applyAlignment="1">
      <alignment vertical="top"/>
    </xf>
    <xf numFmtId="0" fontId="10" fillId="0" borderId="0" xfId="0" applyFont="1" applyFill="1" applyBorder="1" applyAlignment="1">
      <alignment vertical="top"/>
    </xf>
    <xf numFmtId="0" fontId="0" fillId="0" borderId="0" xfId="0" applyFont="1" applyFill="1" applyBorder="1" applyAlignment="1">
      <alignment vertical="top"/>
    </xf>
    <xf numFmtId="0" fontId="0" fillId="0" borderId="0" xfId="0" applyFont="1" applyFill="1" applyAlignment="1">
      <alignment vertical="top"/>
    </xf>
    <xf numFmtId="0" fontId="16" fillId="0" borderId="0" xfId="0" applyFont="1" applyAlignment="1">
      <alignment vertical="top"/>
    </xf>
    <xf numFmtId="0" fontId="16" fillId="0" borderId="0" xfId="0" applyFont="1">
      <alignment vertical="center"/>
    </xf>
    <xf numFmtId="0" fontId="9" fillId="0" borderId="0" xfId="0" applyFont="1">
      <alignment vertical="center"/>
    </xf>
    <xf numFmtId="0" fontId="16" fillId="0" borderId="2" xfId="0" applyFont="1" applyBorder="1" applyAlignment="1">
      <alignment vertical="top"/>
    </xf>
    <xf numFmtId="0" fontId="11" fillId="38" borderId="0" xfId="49">
      <alignment horizontal="left" vertical="center"/>
    </xf>
    <xf numFmtId="0" fontId="13" fillId="38" borderId="0" xfId="50">
      <alignment horizontal="center" vertical="center"/>
    </xf>
    <xf numFmtId="0" fontId="34" fillId="0" borderId="0" xfId="4" applyFill="1" applyBorder="1" applyAlignment="1">
      <alignment vertical="top"/>
    </xf>
    <xf numFmtId="0" fontId="33" fillId="0" borderId="0" xfId="0" applyFont="1" applyFill="1" applyAlignment="1">
      <alignment vertical="top"/>
    </xf>
    <xf numFmtId="0" fontId="17" fillId="0" borderId="0" xfId="0" applyFont="1" applyFill="1" applyAlignment="1">
      <alignment vertical="top"/>
    </xf>
    <xf numFmtId="168" fontId="9" fillId="0" borderId="0" xfId="2">
      <alignment horizontal="right"/>
    </xf>
    <xf numFmtId="0" fontId="34" fillId="38" borderId="0" xfId="16">
      <alignment horizontal="left" vertical="center"/>
    </xf>
    <xf numFmtId="0" fontId="13" fillId="38" borderId="0" xfId="50" applyNumberFormat="1" applyProtection="1">
      <alignment horizontal="center" vertical="center"/>
    </xf>
    <xf numFmtId="0" fontId="0" fillId="0" borderId="0" xfId="0" applyAlignment="1">
      <alignment horizontal="left" vertical="top"/>
    </xf>
    <xf numFmtId="0" fontId="0" fillId="0" borderId="0" xfId="0" applyAlignment="1">
      <alignment horizontal="left" vertical="top"/>
    </xf>
    <xf numFmtId="0" fontId="13" fillId="38" borderId="0" xfId="65">
      <alignment horizontal="center" vertical="center"/>
    </xf>
    <xf numFmtId="10" fontId="13" fillId="38" borderId="0" xfId="65" applyNumberFormat="1">
      <alignment horizontal="center" vertical="center"/>
    </xf>
    <xf numFmtId="4" fontId="13" fillId="38" borderId="0" xfId="65" applyNumberFormat="1">
      <alignment horizontal="center" vertical="center"/>
    </xf>
    <xf numFmtId="165" fontId="13" fillId="38" borderId="0" xfId="65" applyNumberFormat="1">
      <alignment horizontal="center" vertical="center"/>
    </xf>
    <xf numFmtId="0" fontId="11" fillId="38" borderId="0" xfId="66">
      <alignment horizontal="left" vertical="center"/>
    </xf>
    <xf numFmtId="10" fontId="11" fillId="38" borderId="0" xfId="66" applyNumberFormat="1">
      <alignment horizontal="left" vertical="center"/>
    </xf>
    <xf numFmtId="4" fontId="11" fillId="38" borderId="0" xfId="66" applyNumberFormat="1">
      <alignment horizontal="left" vertical="center"/>
    </xf>
    <xf numFmtId="165" fontId="11" fillId="38" borderId="0" xfId="66" applyNumberFormat="1">
      <alignment horizontal="left" vertical="center"/>
    </xf>
    <xf numFmtId="0" fontId="37" fillId="38" borderId="0" xfId="67" applyFont="1" applyFill="1" applyAlignment="1">
      <alignment horizontal="left" vertical="center"/>
    </xf>
    <xf numFmtId="0" fontId="34" fillId="38" borderId="0" xfId="68">
      <alignment horizontal="left" vertical="center"/>
    </xf>
    <xf numFmtId="10" fontId="34" fillId="38" borderId="0" xfId="68" applyNumberFormat="1">
      <alignment horizontal="left" vertical="center"/>
    </xf>
    <xf numFmtId="0" fontId="34" fillId="38" borderId="0" xfId="68">
      <alignment horizontal="left" vertical="center"/>
    </xf>
    <xf numFmtId="0" fontId="9" fillId="0" borderId="0" xfId="69" applyBorder="1" applyAlignment="1">
      <alignment vertical="top" wrapText="1"/>
    </xf>
    <xf numFmtId="10" fontId="9" fillId="0" borderId="0" xfId="69" applyNumberFormat="1" applyBorder="1" applyAlignment="1">
      <alignment vertical="top" wrapText="1"/>
    </xf>
    <xf numFmtId="10" fontId="9" fillId="0" borderId="0" xfId="69" applyNumberFormat="1" applyFont="1" applyBorder="1" applyAlignment="1">
      <alignment vertical="top" wrapText="1"/>
    </xf>
    <xf numFmtId="0" fontId="9" fillId="0" borderId="0" xfId="69">
      <alignment vertical="center"/>
    </xf>
    <xf numFmtId="0" fontId="10" fillId="0" borderId="0" xfId="69" applyFont="1" applyBorder="1" applyAlignment="1">
      <alignment vertical="top"/>
    </xf>
    <xf numFmtId="0" fontId="9" fillId="0" borderId="0" xfId="69" applyBorder="1" applyAlignment="1">
      <alignment horizontal="center" vertical="top" wrapText="1"/>
    </xf>
    <xf numFmtId="10" fontId="9" fillId="0" borderId="0" xfId="69" applyNumberFormat="1" applyBorder="1" applyAlignment="1">
      <alignment horizontal="center" vertical="top" wrapText="1"/>
    </xf>
    <xf numFmtId="10" fontId="9" fillId="0" borderId="0" xfId="69" applyNumberFormat="1">
      <alignment vertical="center"/>
    </xf>
    <xf numFmtId="0" fontId="38" fillId="3" borderId="31" xfId="69" applyFont="1" applyFill="1" applyBorder="1" applyAlignment="1">
      <alignment horizontal="center" vertical="center"/>
    </xf>
    <xf numFmtId="0" fontId="38" fillId="2" borderId="32" xfId="69" applyFont="1" applyFill="1" applyBorder="1" applyAlignment="1">
      <alignment horizontal="center" vertical="center"/>
    </xf>
    <xf numFmtId="10" fontId="38" fillId="2" borderId="32" xfId="69" applyNumberFormat="1" applyFont="1" applyFill="1" applyBorder="1" applyAlignment="1">
      <alignment horizontal="center" vertical="center"/>
    </xf>
    <xf numFmtId="10" fontId="38" fillId="2" borderId="33" xfId="69" applyNumberFormat="1" applyFont="1" applyFill="1" applyBorder="1" applyAlignment="1">
      <alignment horizontal="center" vertical="center"/>
    </xf>
    <xf numFmtId="0" fontId="39" fillId="0" borderId="0" xfId="69" applyFont="1" applyAlignment="1">
      <alignment vertical="center"/>
    </xf>
    <xf numFmtId="0" fontId="9" fillId="0" borderId="34" xfId="69" applyBorder="1" applyAlignment="1">
      <alignment horizontal="center" vertical="center"/>
    </xf>
    <xf numFmtId="10" fontId="9" fillId="0" borderId="35" xfId="69" applyNumberFormat="1" applyBorder="1" applyAlignment="1">
      <alignment horizontal="right" vertical="center" indent="1"/>
    </xf>
    <xf numFmtId="10" fontId="9" fillId="0" borderId="36" xfId="69" applyNumberFormat="1" applyBorder="1" applyAlignment="1">
      <alignment horizontal="right" vertical="center" indent="1"/>
    </xf>
    <xf numFmtId="10" fontId="9" fillId="0" borderId="27" xfId="69" applyNumberFormat="1" applyBorder="1" applyAlignment="1">
      <alignment horizontal="right" vertical="center" indent="1"/>
    </xf>
    <xf numFmtId="10" fontId="9" fillId="0" borderId="37" xfId="69" applyNumberFormat="1" applyBorder="1" applyAlignment="1">
      <alignment horizontal="right" vertical="center" indent="1"/>
    </xf>
    <xf numFmtId="0" fontId="9" fillId="0" borderId="0" xfId="69" applyAlignment="1">
      <alignment horizontal="center"/>
    </xf>
    <xf numFmtId="0" fontId="9" fillId="0" borderId="0" xfId="69" applyAlignment="1">
      <alignment horizontal="center" vertical="center"/>
    </xf>
    <xf numFmtId="10" fontId="9" fillId="0" borderId="0" xfId="69" applyNumberFormat="1" applyAlignment="1">
      <alignment horizontal="center" vertical="center"/>
    </xf>
    <xf numFmtId="0" fontId="9" fillId="0" borderId="0" xfId="69" applyFont="1" applyBorder="1" applyAlignment="1">
      <alignment vertical="top"/>
    </xf>
    <xf numFmtId="2" fontId="9" fillId="0" borderId="0" xfId="69" applyNumberFormat="1" applyBorder="1" applyAlignment="1">
      <alignment horizontal="left" vertical="top"/>
    </xf>
    <xf numFmtId="2" fontId="9" fillId="0" borderId="38" xfId="69" applyNumberFormat="1" applyBorder="1" applyAlignment="1">
      <alignment horizontal="left" vertical="top"/>
    </xf>
    <xf numFmtId="0" fontId="0" fillId="0" borderId="35" xfId="69" applyFont="1" applyBorder="1" applyAlignment="1">
      <alignment horizontal="center" vertical="center"/>
    </xf>
    <xf numFmtId="0" fontId="13" fillId="38" borderId="0" xfId="65" applyAlignment="1">
      <alignment horizontal="left" vertical="center" indent="1"/>
    </xf>
    <xf numFmtId="3" fontId="13" fillId="38" borderId="0" xfId="65" applyNumberFormat="1" applyAlignment="1">
      <alignment horizontal="right" vertical="center" indent="1"/>
    </xf>
    <xf numFmtId="3" fontId="13" fillId="38" borderId="0" xfId="65" applyNumberFormat="1" applyAlignment="1">
      <alignment horizontal="right" vertical="center"/>
    </xf>
    <xf numFmtId="2" fontId="13" fillId="38" borderId="0" xfId="65" applyNumberFormat="1" applyAlignment="1">
      <alignment horizontal="right" vertical="center" indent="1"/>
    </xf>
    <xf numFmtId="2" fontId="13" fillId="38" borderId="0" xfId="65" applyNumberFormat="1" applyAlignment="1">
      <alignment horizontal="right" vertical="center"/>
    </xf>
    <xf numFmtId="0" fontId="11" fillId="35" borderId="0" xfId="62">
      <alignment horizontal="left" vertical="center"/>
    </xf>
    <xf numFmtId="3" fontId="11" fillId="38" borderId="0" xfId="66" applyNumberFormat="1" applyAlignment="1">
      <alignment horizontal="right" vertical="center" indent="1"/>
    </xf>
    <xf numFmtId="3" fontId="11" fillId="38" borderId="0" xfId="66" applyNumberFormat="1" applyAlignment="1">
      <alignment horizontal="right" vertical="center"/>
    </xf>
    <xf numFmtId="2" fontId="11" fillId="38" borderId="0" xfId="66" applyNumberFormat="1" applyAlignment="1">
      <alignment horizontal="right" vertical="center" indent="1"/>
    </xf>
    <xf numFmtId="2" fontId="11" fillId="38" borderId="0" xfId="66" applyNumberFormat="1" applyAlignment="1">
      <alignment horizontal="right" vertical="center"/>
    </xf>
    <xf numFmtId="0" fontId="34" fillId="38" borderId="0" xfId="68" applyAlignment="1">
      <alignment horizontal="left" vertical="center"/>
    </xf>
    <xf numFmtId="3" fontId="34" fillId="38" borderId="0" xfId="68" applyNumberFormat="1" applyAlignment="1">
      <alignment horizontal="right" vertical="center" indent="1"/>
    </xf>
    <xf numFmtId="3" fontId="34" fillId="38" borderId="0" xfId="68" applyNumberFormat="1" applyAlignment="1">
      <alignment horizontal="right" vertical="center"/>
    </xf>
    <xf numFmtId="2" fontId="34" fillId="38" borderId="0" xfId="68" applyNumberFormat="1" applyAlignment="1">
      <alignment horizontal="right" vertical="center" indent="1"/>
    </xf>
    <xf numFmtId="2" fontId="34" fillId="38" borderId="0" xfId="68" applyNumberFormat="1" applyAlignment="1">
      <alignment horizontal="right" vertical="center"/>
    </xf>
    <xf numFmtId="3" fontId="9" fillId="0" borderId="0" xfId="69" applyNumberFormat="1" applyBorder="1" applyAlignment="1">
      <alignment horizontal="right" vertical="top" wrapText="1" indent="1"/>
    </xf>
    <xf numFmtId="3" fontId="9" fillId="0" borderId="0" xfId="69" applyNumberFormat="1" applyBorder="1" applyAlignment="1">
      <alignment horizontal="right" vertical="top" wrapText="1"/>
    </xf>
    <xf numFmtId="3" fontId="9" fillId="0" borderId="0" xfId="69" applyNumberFormat="1" applyAlignment="1">
      <alignment horizontal="right" vertical="center"/>
    </xf>
    <xf numFmtId="2" fontId="9" fillId="0" borderId="0" xfId="69" applyNumberFormat="1" applyBorder="1" applyAlignment="1">
      <alignment horizontal="right" vertical="top" wrapText="1" indent="1"/>
    </xf>
    <xf numFmtId="2" fontId="9" fillId="0" borderId="0" xfId="69" applyNumberFormat="1" applyAlignment="1">
      <alignment horizontal="right" vertical="center"/>
    </xf>
    <xf numFmtId="0" fontId="40" fillId="0" borderId="0" xfId="69" applyFont="1" applyBorder="1" applyAlignment="1">
      <alignment horizontal="left" vertical="top"/>
    </xf>
    <xf numFmtId="0" fontId="9" fillId="0" borderId="0" xfId="69" applyAlignment="1">
      <alignment horizontal="left" indent="1"/>
    </xf>
    <xf numFmtId="3" fontId="13" fillId="39" borderId="41" xfId="69" applyNumberFormat="1" applyFont="1" applyFill="1" applyBorder="1" applyAlignment="1">
      <alignment horizontal="center" vertical="center" wrapText="1"/>
    </xf>
    <xf numFmtId="2" fontId="13" fillId="39" borderId="43" xfId="69" applyNumberFormat="1" applyFont="1" applyFill="1" applyBorder="1" applyAlignment="1">
      <alignment horizontal="center" vertical="center" wrapText="1"/>
    </xf>
    <xf numFmtId="0" fontId="39" fillId="2" borderId="45" xfId="69" applyFont="1" applyFill="1" applyBorder="1" applyAlignment="1">
      <alignment horizontal="left" indent="1"/>
    </xf>
    <xf numFmtId="3" fontId="39" fillId="2" borderId="45" xfId="69" applyNumberFormat="1" applyFont="1" applyFill="1" applyBorder="1" applyAlignment="1">
      <alignment horizontal="right" indent="1"/>
    </xf>
    <xf numFmtId="3" fontId="39" fillId="2" borderId="45" xfId="69" applyNumberFormat="1" applyFont="1" applyFill="1" applyBorder="1" applyAlignment="1">
      <alignment horizontal="right" vertical="center" indent="1"/>
    </xf>
    <xf numFmtId="2" fontId="39" fillId="2" borderId="45" xfId="69" applyNumberFormat="1" applyFont="1" applyFill="1" applyBorder="1" applyAlignment="1">
      <alignment horizontal="right" vertical="center" indent="1"/>
    </xf>
    <xf numFmtId="3" fontId="39" fillId="2" borderId="46" xfId="69" applyNumberFormat="1" applyFont="1" applyFill="1" applyBorder="1" applyAlignment="1">
      <alignment horizontal="right" vertical="center" indent="1"/>
    </xf>
    <xf numFmtId="2" fontId="39" fillId="2" borderId="46" xfId="69" applyNumberFormat="1" applyFont="1" applyFill="1" applyBorder="1" applyAlignment="1">
      <alignment horizontal="right" vertical="center" indent="1"/>
    </xf>
    <xf numFmtId="0" fontId="9" fillId="0" borderId="45" xfId="69" applyBorder="1" applyAlignment="1">
      <alignment horizontal="left" indent="1"/>
    </xf>
    <xf numFmtId="3" fontId="9" fillId="0" borderId="45" xfId="69" applyNumberFormat="1" applyBorder="1" applyAlignment="1">
      <alignment horizontal="right" indent="1"/>
    </xf>
    <xf numFmtId="3" fontId="9" fillId="0" borderId="45" xfId="69" applyNumberFormat="1" applyBorder="1" applyAlignment="1">
      <alignment horizontal="right" vertical="center" indent="1"/>
    </xf>
    <xf numFmtId="2" fontId="9" fillId="0" borderId="45" xfId="69" applyNumberFormat="1" applyBorder="1" applyAlignment="1">
      <alignment horizontal="right" vertical="center" indent="1"/>
    </xf>
    <xf numFmtId="3" fontId="9" fillId="0" borderId="47" xfId="69" applyNumberFormat="1" applyBorder="1" applyAlignment="1">
      <alignment horizontal="right" vertical="center" indent="1"/>
    </xf>
    <xf numFmtId="2" fontId="9" fillId="0" borderId="47" xfId="69" applyNumberFormat="1" applyBorder="1" applyAlignment="1">
      <alignment horizontal="right" vertical="center" indent="1"/>
    </xf>
    <xf numFmtId="0" fontId="9" fillId="0" borderId="48" xfId="69" applyBorder="1" applyAlignment="1">
      <alignment horizontal="left" indent="1"/>
    </xf>
    <xf numFmtId="3" fontId="9" fillId="0" borderId="48" xfId="69" applyNumberFormat="1" applyBorder="1" applyAlignment="1">
      <alignment horizontal="right" indent="1"/>
    </xf>
    <xf numFmtId="3" fontId="9" fillId="0" borderId="48" xfId="69" applyNumberFormat="1" applyBorder="1" applyAlignment="1">
      <alignment horizontal="right" vertical="center" indent="1"/>
    </xf>
    <xf numFmtId="2" fontId="9" fillId="0" borderId="48" xfId="69" applyNumberFormat="1" applyBorder="1" applyAlignment="1">
      <alignment horizontal="right" vertical="center" indent="1"/>
    </xf>
    <xf numFmtId="3" fontId="9" fillId="0" borderId="0" xfId="69" applyNumberFormat="1" applyAlignment="1">
      <alignment horizontal="right" indent="1"/>
    </xf>
    <xf numFmtId="3" fontId="9" fillId="0" borderId="0" xfId="69" applyNumberFormat="1" applyAlignment="1">
      <alignment horizontal="right" vertical="center" indent="1"/>
    </xf>
    <xf numFmtId="0" fontId="34" fillId="38" borderId="0" xfId="68" applyAlignment="1">
      <alignment horizontal="left" vertical="center" indent="1"/>
    </xf>
    <xf numFmtId="0" fontId="13" fillId="3" borderId="49" xfId="69" applyFont="1" applyFill="1" applyBorder="1" applyAlignment="1">
      <alignment horizontal="center" vertical="center" wrapText="1"/>
    </xf>
    <xf numFmtId="3" fontId="13" fillId="3" borderId="24" xfId="69" applyNumberFormat="1" applyFont="1" applyFill="1" applyBorder="1" applyAlignment="1">
      <alignment horizontal="right" vertical="center" wrapText="1" indent="1"/>
    </xf>
    <xf numFmtId="0" fontId="9" fillId="0" borderId="51" xfId="69" applyBorder="1" applyAlignment="1">
      <alignment horizontal="center" vertical="center"/>
    </xf>
    <xf numFmtId="0" fontId="9" fillId="0" borderId="52" xfId="69" applyBorder="1" applyAlignment="1">
      <alignment horizontal="center" vertical="center"/>
    </xf>
    <xf numFmtId="3" fontId="9" fillId="0" borderId="0" xfId="69" applyNumberFormat="1" applyBorder="1" applyAlignment="1">
      <alignment horizontal="right" vertical="center" indent="1"/>
    </xf>
    <xf numFmtId="3" fontId="9" fillId="0" borderId="0" xfId="69" applyNumberFormat="1" applyBorder="1" applyAlignment="1">
      <alignment horizontal="right" indent="1"/>
    </xf>
    <xf numFmtId="3" fontId="13" fillId="38" borderId="0" xfId="65" applyNumberFormat="1">
      <alignment horizontal="center" vertical="center"/>
    </xf>
    <xf numFmtId="3" fontId="11" fillId="38" borderId="0" xfId="66" applyNumberFormat="1">
      <alignment horizontal="left" vertical="center"/>
    </xf>
    <xf numFmtId="3" fontId="34" fillId="38" borderId="0" xfId="68" applyNumberFormat="1">
      <alignment horizontal="left" vertical="center"/>
    </xf>
    <xf numFmtId="4" fontId="34" fillId="38" borderId="0" xfId="68" applyNumberFormat="1">
      <alignment horizontal="left" vertical="center"/>
    </xf>
    <xf numFmtId="3" fontId="9" fillId="0" borderId="0" xfId="69" applyNumberFormat="1" applyFont="1" applyBorder="1" applyAlignment="1">
      <alignment vertical="top" wrapText="1"/>
    </xf>
    <xf numFmtId="4" fontId="9" fillId="0" borderId="0" xfId="69" applyNumberFormat="1" applyBorder="1" applyAlignment="1">
      <alignment vertical="top" wrapText="1"/>
    </xf>
    <xf numFmtId="4" fontId="9" fillId="0" borderId="0" xfId="69" applyNumberFormat="1">
      <alignment vertical="center"/>
    </xf>
    <xf numFmtId="0" fontId="17" fillId="0" borderId="0" xfId="69" applyFont="1" applyAlignment="1">
      <alignment horizontal="left" vertical="top" wrapText="1"/>
    </xf>
    <xf numFmtId="0" fontId="38" fillId="3" borderId="56" xfId="69" applyFont="1" applyFill="1" applyBorder="1" applyAlignment="1">
      <alignment horizontal="center" vertical="center" wrapText="1"/>
    </xf>
    <xf numFmtId="0" fontId="38" fillId="3" borderId="18" xfId="69" applyFont="1" applyFill="1" applyBorder="1" applyAlignment="1">
      <alignment horizontal="center" vertical="center" wrapText="1"/>
    </xf>
    <xf numFmtId="0" fontId="38" fillId="2" borderId="18" xfId="69" applyFont="1" applyFill="1" applyBorder="1" applyAlignment="1">
      <alignment horizontal="center" vertical="center" wrapText="1"/>
    </xf>
    <xf numFmtId="0" fontId="39" fillId="0" borderId="0" xfId="69" applyFont="1">
      <alignment vertical="center"/>
    </xf>
    <xf numFmtId="0" fontId="9" fillId="0" borderId="44" xfId="69" applyBorder="1" applyAlignment="1">
      <alignment horizontal="center"/>
    </xf>
    <xf numFmtId="0" fontId="9" fillId="0" borderId="45" xfId="69" applyFont="1" applyBorder="1" applyAlignment="1">
      <alignment horizontal="left" vertical="center" indent="1"/>
    </xf>
    <xf numFmtId="0" fontId="10" fillId="0" borderId="45" xfId="69" applyFont="1" applyFill="1" applyBorder="1" applyAlignment="1">
      <alignment horizontal="left" vertical="center"/>
    </xf>
    <xf numFmtId="3" fontId="9" fillId="0" borderId="45" xfId="69" applyNumberFormat="1" applyBorder="1" applyAlignment="1">
      <alignment vertical="center" wrapText="1"/>
    </xf>
    <xf numFmtId="166" fontId="9" fillId="0" borderId="45" xfId="72" applyBorder="1">
      <alignment horizontal="right"/>
    </xf>
    <xf numFmtId="0" fontId="9" fillId="0" borderId="45" xfId="69" applyFill="1" applyBorder="1" applyAlignment="1">
      <alignment horizontal="left" vertical="center" indent="1"/>
    </xf>
    <xf numFmtId="0" fontId="9" fillId="0" borderId="45" xfId="69" applyFill="1" applyBorder="1" applyAlignment="1">
      <alignment horizontal="left" vertical="center"/>
    </xf>
    <xf numFmtId="0" fontId="9" fillId="0" borderId="45" xfId="69" applyFont="1" applyFill="1" applyBorder="1" applyAlignment="1">
      <alignment horizontal="left" vertical="center" indent="1"/>
    </xf>
    <xf numFmtId="165" fontId="9" fillId="0" borderId="0" xfId="69" applyNumberFormat="1">
      <alignment vertical="center"/>
    </xf>
    <xf numFmtId="3" fontId="9" fillId="0" borderId="0" xfId="69" applyNumberFormat="1" applyFont="1">
      <alignment vertical="center"/>
    </xf>
    <xf numFmtId="0" fontId="13" fillId="35" borderId="0" xfId="70">
      <alignment horizontal="center" vertical="center"/>
    </xf>
    <xf numFmtId="0" fontId="34" fillId="35" borderId="0" xfId="63">
      <alignment horizontal="left" vertical="center"/>
    </xf>
    <xf numFmtId="0" fontId="40" fillId="0" borderId="0" xfId="69" applyFont="1">
      <alignment vertical="center"/>
    </xf>
    <xf numFmtId="165" fontId="13" fillId="42" borderId="56" xfId="73" applyNumberFormat="1" applyBorder="1" applyAlignment="1" applyProtection="1">
      <alignment horizontal="center" vertical="center" wrapText="1"/>
    </xf>
    <xf numFmtId="165" fontId="41" fillId="2" borderId="49" xfId="69" applyNumberFormat="1" applyFont="1" applyFill="1" applyBorder="1" applyAlignment="1">
      <alignment horizontal="center" vertical="center"/>
    </xf>
    <xf numFmtId="165" fontId="41" fillId="2" borderId="50" xfId="69" applyNumberFormat="1" applyFont="1" applyFill="1" applyBorder="1" applyAlignment="1">
      <alignment horizontal="center" vertical="center"/>
    </xf>
    <xf numFmtId="165" fontId="41" fillId="2" borderId="24" xfId="69" applyNumberFormat="1" applyFont="1" applyFill="1" applyBorder="1" applyAlignment="1">
      <alignment horizontal="center" vertical="center"/>
    </xf>
    <xf numFmtId="0" fontId="42" fillId="0" borderId="0" xfId="69" applyFont="1">
      <alignment vertical="center"/>
    </xf>
    <xf numFmtId="0" fontId="15" fillId="0" borderId="51" xfId="69" applyNumberFormat="1" applyFont="1" applyFill="1" applyBorder="1" applyAlignment="1">
      <alignment horizontal="center" vertical="center"/>
    </xf>
    <xf numFmtId="0" fontId="15" fillId="0" borderId="45" xfId="69" applyNumberFormat="1" applyFont="1" applyFill="1" applyBorder="1" applyAlignment="1">
      <alignment horizontal="left" vertical="center"/>
    </xf>
    <xf numFmtId="4" fontId="9" fillId="0" borderId="45" xfId="74" applyNumberFormat="1" applyFill="1" applyBorder="1">
      <alignment horizontal="right"/>
    </xf>
    <xf numFmtId="4" fontId="9" fillId="0" borderId="54" xfId="74" applyNumberFormat="1" applyFill="1" applyBorder="1">
      <alignment horizontal="right"/>
    </xf>
    <xf numFmtId="0" fontId="15" fillId="0" borderId="52" xfId="69" applyNumberFormat="1" applyFont="1" applyFill="1" applyBorder="1" applyAlignment="1">
      <alignment horizontal="center" vertical="center"/>
    </xf>
    <xf numFmtId="4" fontId="9" fillId="0" borderId="53" xfId="74" applyNumberFormat="1" applyFill="1" applyBorder="1">
      <alignment horizontal="right"/>
    </xf>
    <xf numFmtId="4" fontId="9" fillId="0" borderId="55" xfId="74" applyNumberFormat="1" applyFill="1" applyBorder="1">
      <alignment horizontal="right"/>
    </xf>
    <xf numFmtId="165" fontId="13" fillId="42" borderId="7" xfId="73" applyNumberFormat="1" applyBorder="1" applyAlignment="1" applyProtection="1">
      <alignment horizontal="center" vertical="center" wrapText="1"/>
    </xf>
    <xf numFmtId="0" fontId="13" fillId="38" borderId="0" xfId="77">
      <alignment horizontal="center" vertical="center"/>
    </xf>
    <xf numFmtId="0" fontId="13" fillId="38" borderId="0" xfId="77" applyAlignment="1">
      <alignment horizontal="center" vertical="center"/>
    </xf>
    <xf numFmtId="0" fontId="13" fillId="38" borderId="0" xfId="77" applyAlignment="1">
      <alignment horizontal="left" vertical="center" indent="1"/>
    </xf>
    <xf numFmtId="3" fontId="13" fillId="38" borderId="0" xfId="77" applyNumberFormat="1" applyAlignment="1">
      <alignment horizontal="right" vertical="center" indent="1"/>
    </xf>
    <xf numFmtId="3" fontId="13" fillId="38" borderId="0" xfId="77" applyNumberFormat="1" applyAlignment="1">
      <alignment horizontal="right" vertical="center"/>
    </xf>
    <xf numFmtId="2" fontId="13" fillId="38" borderId="0" xfId="77" applyNumberFormat="1" applyAlignment="1">
      <alignment horizontal="right" vertical="center"/>
    </xf>
    <xf numFmtId="0" fontId="11" fillId="35" borderId="0" xfId="78">
      <alignment horizontal="left" vertical="center"/>
    </xf>
    <xf numFmtId="0" fontId="9" fillId="0" borderId="0" xfId="79" applyFont="1" applyFill="1" applyAlignment="1">
      <alignment vertical="center"/>
    </xf>
    <xf numFmtId="0" fontId="9" fillId="0" borderId="0" xfId="79" applyFont="1" applyFill="1" applyBorder="1" applyAlignment="1">
      <alignment horizontal="center" vertical="center"/>
    </xf>
    <xf numFmtId="10" fontId="0" fillId="0" borderId="0" xfId="80" applyNumberFormat="1" applyFont="1" applyFill="1" applyAlignment="1">
      <alignment vertical="top" wrapText="1"/>
    </xf>
    <xf numFmtId="0" fontId="17" fillId="0" borderId="0" xfId="80" applyFont="1" applyFill="1" applyAlignment="1">
      <alignment horizontal="left" vertical="top" wrapText="1"/>
    </xf>
    <xf numFmtId="2" fontId="9" fillId="0" borderId="0" xfId="79" applyNumberFormat="1" applyFont="1" applyFill="1" applyAlignment="1">
      <alignment vertical="center"/>
    </xf>
    <xf numFmtId="0" fontId="10" fillId="0" borderId="0" xfId="79" applyFont="1" applyFill="1" applyAlignment="1">
      <alignment horizontal="center" vertical="center" wrapText="1"/>
    </xf>
    <xf numFmtId="0" fontId="9" fillId="44" borderId="9" xfId="79" applyFont="1" applyFill="1" applyBorder="1" applyAlignment="1">
      <alignment horizontal="center" vertical="center"/>
    </xf>
    <xf numFmtId="0" fontId="9" fillId="44" borderId="18" xfId="79" applyFont="1" applyFill="1" applyBorder="1" applyAlignment="1">
      <alignment horizontal="center" vertical="center"/>
    </xf>
    <xf numFmtId="0" fontId="9" fillId="44" borderId="18" xfId="82" applyFill="1" applyBorder="1"/>
    <xf numFmtId="2" fontId="9" fillId="44" borderId="18" xfId="82" applyNumberFormat="1" applyFill="1" applyBorder="1"/>
    <xf numFmtId="2" fontId="9" fillId="44" borderId="19" xfId="82" applyNumberFormat="1" applyFill="1" applyBorder="1"/>
    <xf numFmtId="0" fontId="9" fillId="0" borderId="0" xfId="79" applyFont="1" applyFill="1" applyAlignment="1">
      <alignment horizontal="left" vertical="center"/>
    </xf>
    <xf numFmtId="1" fontId="9" fillId="0" borderId="51" xfId="82" applyNumberFormat="1" applyFill="1" applyBorder="1" applyAlignment="1">
      <alignment horizontal="center"/>
    </xf>
    <xf numFmtId="0" fontId="9" fillId="0" borderId="0" xfId="79" applyFont="1" applyFill="1" applyAlignment="1">
      <alignment horizontal="center" vertical="center"/>
    </xf>
    <xf numFmtId="10" fontId="9" fillId="0" borderId="0" xfId="79" applyNumberFormat="1" applyFont="1" applyFill="1" applyBorder="1" applyAlignment="1">
      <alignment horizontal="center" vertical="center"/>
    </xf>
    <xf numFmtId="2" fontId="9" fillId="0" borderId="0" xfId="79" applyNumberFormat="1" applyFont="1" applyFill="1" applyBorder="1" applyAlignment="1">
      <alignment vertical="center"/>
    </xf>
    <xf numFmtId="0" fontId="9" fillId="0" borderId="0" xfId="79" applyFont="1" applyFill="1" applyBorder="1" applyAlignment="1">
      <alignment vertical="center"/>
    </xf>
    <xf numFmtId="0" fontId="11" fillId="35" borderId="0" xfId="78" applyAlignment="1">
      <alignment horizontal="left" vertical="center"/>
    </xf>
    <xf numFmtId="0" fontId="0" fillId="0" borderId="0" xfId="80" applyFont="1" applyFill="1" applyAlignment="1">
      <alignment horizontal="left" vertical="top" wrapText="1"/>
    </xf>
    <xf numFmtId="0" fontId="40" fillId="0" borderId="0" xfId="80" applyFont="1" applyFill="1" applyAlignment="1">
      <alignment horizontal="left" vertical="top"/>
    </xf>
    <xf numFmtId="0" fontId="13" fillId="38" borderId="0" xfId="77" applyAlignment="1">
      <alignment horizontal="right" vertical="center" indent="1"/>
    </xf>
    <xf numFmtId="0" fontId="13" fillId="38" borderId="0" xfId="77" applyAlignment="1">
      <alignment horizontal="right" vertical="center"/>
    </xf>
    <xf numFmtId="171" fontId="13" fillId="38" borderId="0" xfId="77" applyNumberFormat="1" applyAlignment="1">
      <alignment horizontal="right" vertical="center"/>
    </xf>
    <xf numFmtId="0" fontId="11" fillId="38" borderId="0" xfId="66" applyAlignment="1">
      <alignment horizontal="right" vertical="center" indent="1"/>
    </xf>
    <xf numFmtId="0" fontId="11" fillId="38" borderId="0" xfId="66" applyAlignment="1">
      <alignment horizontal="right" vertical="center"/>
    </xf>
    <xf numFmtId="171" fontId="11" fillId="38" borderId="0" xfId="66" applyNumberFormat="1" applyAlignment="1">
      <alignment horizontal="right" vertical="center"/>
    </xf>
    <xf numFmtId="0" fontId="34" fillId="38" borderId="0" xfId="68" applyAlignment="1">
      <alignment horizontal="right" vertical="center" indent="1"/>
    </xf>
    <xf numFmtId="0" fontId="34" fillId="38" borderId="0" xfId="68" applyAlignment="1">
      <alignment horizontal="right" vertical="center"/>
    </xf>
    <xf numFmtId="171" fontId="34" fillId="38" borderId="0" xfId="68" applyNumberFormat="1" applyAlignment="1">
      <alignment horizontal="right" vertical="center"/>
    </xf>
    <xf numFmtId="0" fontId="9" fillId="0" borderId="0" xfId="80" applyFont="1" applyFill="1" applyAlignment="1">
      <alignment vertical="center"/>
    </xf>
    <xf numFmtId="0" fontId="9" fillId="0" borderId="0" xfId="80" applyFont="1" applyFill="1" applyAlignment="1">
      <alignment vertical="top" wrapText="1"/>
    </xf>
    <xf numFmtId="0" fontId="9" fillId="0" borderId="0" xfId="80" applyFont="1" applyFill="1" applyAlignment="1">
      <alignment horizontal="right" vertical="top" wrapText="1"/>
    </xf>
    <xf numFmtId="171" fontId="9" fillId="0" borderId="0" xfId="80" applyNumberFormat="1" applyFont="1" applyFill="1" applyAlignment="1">
      <alignment horizontal="right" vertical="top" wrapText="1"/>
    </xf>
    <xf numFmtId="172" fontId="9" fillId="0" borderId="0" xfId="80" applyNumberFormat="1" applyFont="1" applyFill="1" applyAlignment="1">
      <alignment horizontal="right" vertical="top" wrapText="1"/>
    </xf>
    <xf numFmtId="0" fontId="9" fillId="0" borderId="0" xfId="80" applyFont="1" applyFill="1" applyAlignment="1">
      <alignment horizontal="right" vertical="center"/>
    </xf>
    <xf numFmtId="0" fontId="40" fillId="0" borderId="0" xfId="80" applyFont="1" applyFill="1" applyBorder="1" applyAlignment="1">
      <alignment horizontal="left" vertical="top"/>
    </xf>
    <xf numFmtId="0" fontId="9" fillId="0" borderId="0" xfId="80" applyFont="1" applyFill="1" applyAlignment="1">
      <alignment horizontal="center"/>
    </xf>
    <xf numFmtId="0" fontId="10" fillId="0" borderId="0" xfId="80" applyFont="1" applyFill="1" applyBorder="1" applyAlignment="1">
      <alignment horizontal="right" vertical="top" wrapText="1"/>
    </xf>
    <xf numFmtId="171" fontId="10" fillId="0" borderId="0" xfId="80" applyNumberFormat="1" applyFont="1" applyFill="1" applyBorder="1" applyAlignment="1">
      <alignment horizontal="right" vertical="top" wrapText="1"/>
    </xf>
    <xf numFmtId="172" fontId="10" fillId="0" borderId="0" xfId="80" applyNumberFormat="1" applyFont="1" applyFill="1" applyBorder="1" applyAlignment="1">
      <alignment horizontal="right" vertical="top" wrapText="1"/>
    </xf>
    <xf numFmtId="0" fontId="9" fillId="0" borderId="0" xfId="80" applyFont="1" applyFill="1" applyBorder="1" applyAlignment="1">
      <alignment horizontal="right" vertical="center"/>
    </xf>
    <xf numFmtId="0" fontId="9" fillId="0" borderId="0" xfId="80" applyFont="1" applyFill="1" applyBorder="1" applyAlignment="1">
      <alignment vertical="center"/>
    </xf>
    <xf numFmtId="0" fontId="10" fillId="0" borderId="0" xfId="80" applyFont="1" applyFill="1" applyAlignment="1">
      <alignment horizontal="left"/>
    </xf>
    <xf numFmtId="171" fontId="9" fillId="0" borderId="0" xfId="80" applyNumberFormat="1" applyFont="1" applyFill="1" applyAlignment="1">
      <alignment horizontal="right" vertical="center"/>
    </xf>
    <xf numFmtId="172" fontId="9" fillId="0" borderId="0" xfId="80" applyNumberFormat="1" applyFont="1" applyFill="1" applyAlignment="1">
      <alignment horizontal="right" vertical="center"/>
    </xf>
    <xf numFmtId="0" fontId="10" fillId="0" borderId="0" xfId="80" applyFont="1" applyFill="1" applyBorder="1" applyAlignment="1">
      <alignment horizontal="left" vertical="top" wrapText="1"/>
    </xf>
    <xf numFmtId="0" fontId="13" fillId="39" borderId="3" xfId="81" applyFont="1" applyFill="1" applyBorder="1" applyAlignment="1">
      <alignment horizontal="center" vertical="center" wrapText="1"/>
    </xf>
    <xf numFmtId="0" fontId="13" fillId="39" borderId="8" xfId="81" applyFont="1" applyFill="1" applyBorder="1" applyAlignment="1">
      <alignment horizontal="center" vertical="center" wrapText="1"/>
    </xf>
    <xf numFmtId="0" fontId="9" fillId="0" borderId="35" xfId="69" applyFont="1" applyBorder="1" applyAlignment="1">
      <alignment horizontal="left" vertical="center"/>
    </xf>
    <xf numFmtId="0" fontId="0" fillId="0" borderId="35" xfId="69" applyFont="1" applyFill="1" applyBorder="1" applyAlignment="1">
      <alignment horizontal="center" vertical="center"/>
    </xf>
    <xf numFmtId="10" fontId="9" fillId="0" borderId="33" xfId="69" applyNumberFormat="1" applyBorder="1" applyAlignment="1">
      <alignment horizontal="right" vertical="center" indent="1"/>
    </xf>
    <xf numFmtId="10" fontId="9" fillId="0" borderId="32" xfId="69" applyNumberFormat="1" applyBorder="1" applyAlignment="1">
      <alignment horizontal="right" vertical="center" indent="1"/>
    </xf>
    <xf numFmtId="0" fontId="9" fillId="0" borderId="32" xfId="69" applyFont="1" applyBorder="1" applyAlignment="1">
      <alignment horizontal="left" vertical="center"/>
    </xf>
    <xf numFmtId="0" fontId="0" fillId="0" borderId="32" xfId="69" applyFont="1" applyFill="1" applyBorder="1" applyAlignment="1">
      <alignment horizontal="center" vertical="center"/>
    </xf>
    <xf numFmtId="0" fontId="9" fillId="0" borderId="31" xfId="69" applyBorder="1" applyAlignment="1">
      <alignment horizontal="center" vertical="center"/>
    </xf>
    <xf numFmtId="10" fontId="9" fillId="0" borderId="60" xfId="69" applyNumberFormat="1" applyBorder="1" applyAlignment="1">
      <alignment horizontal="right" vertical="center" indent="1"/>
    </xf>
    <xf numFmtId="10" fontId="9" fillId="0" borderId="61" xfId="69" applyNumberFormat="1" applyBorder="1" applyAlignment="1">
      <alignment horizontal="right" vertical="center" indent="1"/>
    </xf>
    <xf numFmtId="0" fontId="9" fillId="0" borderId="61" xfId="69" applyFont="1" applyBorder="1" applyAlignment="1">
      <alignment horizontal="left" vertical="center"/>
    </xf>
    <xf numFmtId="0" fontId="0" fillId="0" borderId="61" xfId="69" applyFont="1" applyBorder="1" applyAlignment="1">
      <alignment horizontal="center" vertical="center"/>
    </xf>
    <xf numFmtId="0" fontId="9" fillId="0" borderId="62" xfId="69" applyBorder="1" applyAlignment="1">
      <alignment horizontal="center" vertical="center"/>
    </xf>
    <xf numFmtId="2" fontId="9" fillId="0" borderId="0" xfId="69" applyNumberFormat="1" applyBorder="1" applyAlignment="1">
      <alignment horizontal="left" vertical="center"/>
    </xf>
    <xf numFmtId="0" fontId="15" fillId="0" borderId="53" xfId="69" applyNumberFormat="1" applyFont="1" applyFill="1" applyBorder="1" applyAlignment="1">
      <alignment horizontal="left" vertical="center"/>
    </xf>
    <xf numFmtId="165" fontId="41" fillId="2" borderId="24" xfId="69" applyNumberFormat="1" applyFont="1" applyFill="1" applyBorder="1" applyAlignment="1">
      <alignment horizontal="left" vertical="center"/>
    </xf>
    <xf numFmtId="2" fontId="9" fillId="0" borderId="63" xfId="69" applyNumberFormat="1" applyBorder="1" applyAlignment="1">
      <alignment horizontal="right" vertical="center" indent="1"/>
    </xf>
    <xf numFmtId="2" fontId="9" fillId="0" borderId="64" xfId="69" applyNumberFormat="1" applyBorder="1" applyAlignment="1">
      <alignment horizontal="right" vertical="center" indent="1"/>
    </xf>
    <xf numFmtId="2" fontId="39" fillId="2" borderId="64" xfId="69" applyNumberFormat="1" applyFont="1" applyFill="1" applyBorder="1" applyAlignment="1">
      <alignment horizontal="right" vertical="center" indent="1"/>
    </xf>
    <xf numFmtId="3" fontId="13" fillId="39" borderId="43" xfId="69" applyNumberFormat="1" applyFont="1" applyFill="1" applyBorder="1" applyAlignment="1">
      <alignment horizontal="center" vertical="center" wrapText="1"/>
    </xf>
    <xf numFmtId="2" fontId="9" fillId="0" borderId="65" xfId="79" applyNumberFormat="1" applyFont="1" applyFill="1" applyBorder="1" applyAlignment="1">
      <alignment vertical="center"/>
    </xf>
    <xf numFmtId="2" fontId="0" fillId="0" borderId="66" xfId="83" applyNumberFormat="1" applyFont="1" applyFill="1" applyBorder="1"/>
    <xf numFmtId="2" fontId="9" fillId="0" borderId="66" xfId="79" applyNumberFormat="1" applyFont="1" applyFill="1" applyBorder="1" applyAlignment="1">
      <alignment vertical="center"/>
    </xf>
    <xf numFmtId="2" fontId="9" fillId="0" borderId="66" xfId="82" applyNumberFormat="1" applyFill="1" applyBorder="1"/>
    <xf numFmtId="10" fontId="9" fillId="0" borderId="66" xfId="82" applyNumberFormat="1" applyFill="1" applyBorder="1"/>
    <xf numFmtId="2" fontId="9" fillId="0" borderId="54" xfId="79" applyNumberFormat="1" applyFont="1" applyFill="1" applyBorder="1" applyAlignment="1">
      <alignment vertical="center"/>
    </xf>
    <xf numFmtId="2" fontId="0" fillId="0" borderId="45" xfId="83" applyNumberFormat="1" applyFont="1" applyFill="1" applyBorder="1"/>
    <xf numFmtId="2" fontId="9" fillId="0" borderId="45" xfId="79" applyNumberFormat="1" applyFont="1" applyFill="1" applyBorder="1" applyAlignment="1">
      <alignment vertical="center"/>
    </xf>
    <xf numFmtId="2" fontId="9" fillId="0" borderId="45" xfId="82" applyNumberFormat="1" applyFill="1" applyBorder="1"/>
    <xf numFmtId="10" fontId="9" fillId="0" borderId="45" xfId="82" applyNumberFormat="1" applyFill="1" applyBorder="1"/>
    <xf numFmtId="0" fontId="9" fillId="44" borderId="56" xfId="79" applyFont="1" applyFill="1" applyBorder="1" applyAlignment="1">
      <alignment horizontal="center" vertical="center"/>
    </xf>
    <xf numFmtId="2" fontId="14" fillId="41" borderId="43" xfId="80" applyNumberFormat="1" applyFont="1" applyFill="1" applyBorder="1" applyAlignment="1">
      <alignment horizontal="center" vertical="center" wrapText="1"/>
    </xf>
    <xf numFmtId="2" fontId="14" fillId="41" borderId="41" xfId="80" applyNumberFormat="1" applyFont="1" applyFill="1" applyBorder="1" applyAlignment="1">
      <alignment horizontal="center" vertical="center" wrapText="1"/>
    </xf>
    <xf numFmtId="1" fontId="14" fillId="41" borderId="41" xfId="80" applyNumberFormat="1" applyFont="1" applyFill="1" applyBorder="1" applyAlignment="1">
      <alignment horizontal="center" vertical="center" wrapText="1"/>
    </xf>
    <xf numFmtId="171" fontId="9" fillId="0" borderId="55" xfId="86" applyNumberFormat="1" applyFont="1" applyFill="1" applyBorder="1" applyAlignment="1">
      <alignment horizontal="right" vertical="top" wrapText="1"/>
    </xf>
    <xf numFmtId="171" fontId="9" fillId="0" borderId="57" xfId="86" applyNumberFormat="1" applyFont="1" applyFill="1" applyBorder="1" applyAlignment="1">
      <alignment horizontal="right" vertical="top" wrapText="1"/>
    </xf>
    <xf numFmtId="0" fontId="9" fillId="0" borderId="53" xfId="82" applyNumberFormat="1" applyFont="1" applyFill="1" applyBorder="1" applyAlignment="1">
      <alignment horizontal="right" vertical="top" wrapText="1"/>
    </xf>
    <xf numFmtId="172" fontId="9" fillId="0" borderId="53" xfId="85" applyNumberFormat="1" applyFont="1" applyFill="1" applyBorder="1" applyAlignment="1">
      <alignment horizontal="right" vertical="top" wrapText="1"/>
    </xf>
    <xf numFmtId="171" fontId="9" fillId="0" borderId="53" xfId="86" applyNumberFormat="1" applyFont="1" applyFill="1" applyBorder="1" applyAlignment="1">
      <alignment horizontal="right" vertical="top" wrapText="1"/>
    </xf>
    <xf numFmtId="165" fontId="9" fillId="0" borderId="53" xfId="86" applyNumberFormat="1" applyFont="1" applyFill="1" applyBorder="1" applyAlignment="1">
      <alignment horizontal="right" vertical="top" wrapText="1"/>
    </xf>
    <xf numFmtId="172" fontId="9" fillId="0" borderId="53" xfId="86" applyNumberFormat="1" applyFont="1" applyFill="1" applyBorder="1" applyAlignment="1">
      <alignment horizontal="right" vertical="top" wrapText="1"/>
    </xf>
    <xf numFmtId="171" fontId="9" fillId="0" borderId="53" xfId="85" applyNumberFormat="1" applyFont="1" applyFill="1" applyBorder="1" applyAlignment="1">
      <alignment horizontal="right" vertical="top" wrapText="1"/>
    </xf>
    <xf numFmtId="171" fontId="13" fillId="42" borderId="18" xfId="82" applyNumberFormat="1" applyFont="1" applyFill="1" applyBorder="1" applyAlignment="1">
      <alignment horizontal="center" vertical="center" wrapText="1"/>
    </xf>
    <xf numFmtId="166" fontId="9" fillId="0" borderId="54" xfId="72" applyBorder="1">
      <alignment horizontal="right"/>
    </xf>
    <xf numFmtId="49" fontId="9" fillId="0" borderId="45" xfId="69" applyNumberFormat="1" applyBorder="1" applyAlignment="1">
      <alignment horizontal="center" vertical="center"/>
    </xf>
    <xf numFmtId="0" fontId="9" fillId="0" borderId="57" xfId="69" applyBorder="1" applyAlignment="1">
      <alignment horizontal="center"/>
    </xf>
    <xf numFmtId="16" fontId="9" fillId="0" borderId="45" xfId="69" applyNumberFormat="1" applyFill="1" applyBorder="1" applyAlignment="1">
      <alignment horizontal="left" vertical="center" indent="1"/>
    </xf>
    <xf numFmtId="0" fontId="38" fillId="2" borderId="19" xfId="69" applyFont="1" applyFill="1" applyBorder="1" applyAlignment="1">
      <alignment horizontal="center" vertical="center" wrapText="1"/>
    </xf>
    <xf numFmtId="4" fontId="13" fillId="38" borderId="0" xfId="65" applyNumberFormat="1" applyAlignment="1">
      <alignment horizontal="right" vertical="center" indent="1"/>
    </xf>
    <xf numFmtId="4" fontId="11" fillId="38" borderId="0" xfId="66" applyNumberFormat="1" applyAlignment="1">
      <alignment horizontal="right" vertical="center" indent="1"/>
    </xf>
    <xf numFmtId="4" fontId="34" fillId="38" borderId="0" xfId="68" applyNumberFormat="1" applyAlignment="1">
      <alignment horizontal="right" vertical="center" indent="1"/>
    </xf>
    <xf numFmtId="4" fontId="9" fillId="0" borderId="0" xfId="69" applyNumberFormat="1" applyBorder="1" applyAlignment="1">
      <alignment horizontal="right" vertical="top" wrapText="1" indent="1"/>
    </xf>
    <xf numFmtId="4" fontId="13" fillId="39" borderId="41" xfId="69" applyNumberFormat="1" applyFont="1" applyFill="1" applyBorder="1" applyAlignment="1">
      <alignment horizontal="center" vertical="center" wrapText="1"/>
    </xf>
    <xf numFmtId="4" fontId="39" fillId="2" borderId="45" xfId="69" applyNumberFormat="1" applyFont="1" applyFill="1" applyBorder="1" applyAlignment="1">
      <alignment horizontal="right" vertical="center" indent="1"/>
    </xf>
    <xf numFmtId="4" fontId="9" fillId="0" borderId="0" xfId="69" applyNumberFormat="1" applyAlignment="1">
      <alignment horizontal="right" vertical="center" indent="1"/>
    </xf>
    <xf numFmtId="4" fontId="13" fillId="38" borderId="0" xfId="65" applyNumberFormat="1" applyAlignment="1">
      <alignment horizontal="right" vertical="center"/>
    </xf>
    <xf numFmtId="4" fontId="11" fillId="38" borderId="0" xfId="66" applyNumberFormat="1" applyAlignment="1">
      <alignment horizontal="right" vertical="center"/>
    </xf>
    <xf numFmtId="4" fontId="34" fillId="38" borderId="0" xfId="68" applyNumberFormat="1" applyAlignment="1">
      <alignment horizontal="right" vertical="center"/>
    </xf>
    <xf numFmtId="4" fontId="9" fillId="0" borderId="0" xfId="69" applyNumberFormat="1" applyAlignment="1">
      <alignment horizontal="right" vertical="center"/>
    </xf>
    <xf numFmtId="4" fontId="13" fillId="39" borderId="42" xfId="69" applyNumberFormat="1" applyFont="1" applyFill="1" applyBorder="1" applyAlignment="1">
      <alignment horizontal="center" vertical="center" wrapText="1"/>
    </xf>
    <xf numFmtId="4" fontId="39" fillId="2" borderId="64" xfId="69" applyNumberFormat="1" applyFont="1" applyFill="1" applyBorder="1" applyAlignment="1">
      <alignment horizontal="right" vertical="center" indent="1"/>
    </xf>
    <xf numFmtId="2" fontId="13" fillId="39" borderId="42" xfId="69" applyNumberFormat="1" applyFont="1" applyFill="1" applyBorder="1" applyAlignment="1">
      <alignment horizontal="center" vertical="center" wrapText="1"/>
    </xf>
    <xf numFmtId="0" fontId="0" fillId="0" borderId="45" xfId="69" applyFont="1" applyBorder="1" applyAlignment="1">
      <alignment horizontal="left" indent="1"/>
    </xf>
    <xf numFmtId="1" fontId="9" fillId="0" borderId="44" xfId="82" applyNumberFormat="1" applyFill="1" applyBorder="1" applyAlignment="1">
      <alignment horizontal="left" indent="1"/>
    </xf>
    <xf numFmtId="1" fontId="9" fillId="0" borderId="45" xfId="82" applyNumberFormat="1" applyFill="1" applyBorder="1" applyAlignment="1">
      <alignment horizontal="left" indent="1"/>
    </xf>
    <xf numFmtId="1" fontId="9" fillId="0" borderId="57" xfId="82" applyNumberFormat="1" applyFill="1" applyBorder="1" applyAlignment="1">
      <alignment horizontal="left" indent="1"/>
    </xf>
    <xf numFmtId="1" fontId="9" fillId="0" borderId="66" xfId="82" applyNumberFormat="1" applyFill="1" applyBorder="1" applyAlignment="1">
      <alignment horizontal="left" indent="1"/>
    </xf>
    <xf numFmtId="0" fontId="13" fillId="42" borderId="18" xfId="82" applyFont="1" applyFill="1" applyBorder="1" applyAlignment="1">
      <alignment horizontal="center" vertical="center" wrapText="1"/>
    </xf>
    <xf numFmtId="172" fontId="13" fillId="42" borderId="18" xfId="82" applyNumberFormat="1" applyFont="1" applyFill="1" applyBorder="1" applyAlignment="1">
      <alignment horizontal="center" vertical="center" wrapText="1"/>
    </xf>
    <xf numFmtId="0" fontId="9" fillId="0" borderId="0" xfId="80" applyFont="1" applyFill="1" applyAlignment="1">
      <alignment horizontal="center" vertical="center"/>
    </xf>
    <xf numFmtId="0" fontId="9" fillId="0" borderId="51" xfId="82" applyFill="1" applyBorder="1" applyAlignment="1">
      <alignment horizontal="left" indent="1"/>
    </xf>
    <xf numFmtId="169" fontId="9" fillId="0" borderId="45" xfId="82" applyNumberFormat="1" applyFill="1" applyBorder="1" applyAlignment="1">
      <alignment vertical="center"/>
    </xf>
    <xf numFmtId="169" fontId="9" fillId="0" borderId="54" xfId="82" applyNumberFormat="1" applyFill="1" applyBorder="1" applyAlignment="1">
      <alignment vertical="center"/>
    </xf>
    <xf numFmtId="0" fontId="9" fillId="0" borderId="52" xfId="82" applyFill="1" applyBorder="1" applyAlignment="1">
      <alignment horizontal="left" indent="1"/>
    </xf>
    <xf numFmtId="169" fontId="9" fillId="0" borderId="53" xfId="82" applyNumberFormat="1" applyFill="1" applyBorder="1" applyAlignment="1">
      <alignment vertical="center"/>
    </xf>
    <xf numFmtId="169" fontId="9" fillId="0" borderId="55" xfId="82" applyNumberFormat="1" applyFill="1" applyBorder="1" applyAlignment="1">
      <alignment vertical="center"/>
    </xf>
    <xf numFmtId="0" fontId="34" fillId="38" borderId="0" xfId="4" applyFill="1" applyAlignment="1">
      <alignment horizontal="left" vertical="center"/>
    </xf>
    <xf numFmtId="166" fontId="9" fillId="0" borderId="45" xfId="69" applyNumberFormat="1" applyBorder="1" applyAlignment="1">
      <alignment horizontal="center" vertical="center"/>
    </xf>
    <xf numFmtId="166" fontId="9" fillId="0" borderId="53" xfId="69" applyNumberFormat="1" applyBorder="1" applyAlignment="1">
      <alignment horizontal="center" vertical="center"/>
    </xf>
    <xf numFmtId="166" fontId="9" fillId="0" borderId="45" xfId="18" applyBorder="1" applyAlignment="1">
      <alignment horizontal="right" indent="1"/>
    </xf>
    <xf numFmtId="166" fontId="9" fillId="0" borderId="53" xfId="18" applyBorder="1" applyAlignment="1">
      <alignment horizontal="right" indent="1"/>
    </xf>
    <xf numFmtId="0" fontId="9" fillId="0" borderId="67" xfId="82" applyFill="1" applyBorder="1" applyAlignment="1">
      <alignment horizontal="left" indent="1"/>
    </xf>
    <xf numFmtId="173" fontId="9" fillId="0" borderId="55" xfId="69" applyNumberFormat="1" applyFill="1" applyBorder="1" applyAlignment="1">
      <alignment horizontal="right" vertical="center"/>
    </xf>
    <xf numFmtId="173" fontId="9" fillId="0" borderId="59" xfId="69" applyNumberFormat="1" applyFill="1" applyBorder="1" applyAlignment="1">
      <alignment horizontal="right" vertical="center"/>
    </xf>
    <xf numFmtId="173" fontId="9" fillId="0" borderId="53" xfId="69" applyNumberFormat="1" applyFill="1" applyBorder="1" applyAlignment="1">
      <alignment horizontal="right" vertical="center"/>
    </xf>
    <xf numFmtId="49" fontId="9" fillId="0" borderId="53" xfId="69" applyNumberFormat="1" applyFill="1" applyBorder="1" applyAlignment="1">
      <alignment horizontal="left"/>
    </xf>
    <xf numFmtId="1" fontId="9" fillId="0" borderId="52" xfId="69" applyNumberFormat="1" applyFill="1" applyBorder="1" applyAlignment="1">
      <alignment horizontal="center"/>
    </xf>
    <xf numFmtId="173" fontId="9" fillId="0" borderId="54" xfId="69" applyNumberFormat="1" applyFill="1" applyBorder="1" applyAlignment="1">
      <alignment horizontal="right" vertical="center"/>
    </xf>
    <xf numFmtId="173" fontId="9" fillId="0" borderId="64" xfId="69" applyNumberFormat="1" applyFill="1" applyBorder="1" applyAlignment="1">
      <alignment horizontal="right" vertical="center"/>
    </xf>
    <xf numFmtId="173" fontId="9" fillId="0" borderId="45" xfId="69" applyNumberFormat="1" applyFill="1" applyBorder="1" applyAlignment="1">
      <alignment horizontal="right" vertical="center"/>
    </xf>
    <xf numFmtId="49" fontId="9" fillId="0" borderId="45" xfId="69" applyNumberFormat="1" applyFill="1" applyBorder="1" applyAlignment="1">
      <alignment horizontal="left"/>
    </xf>
    <xf numFmtId="1" fontId="9" fillId="0" borderId="51" xfId="69" applyNumberFormat="1" applyFill="1" applyBorder="1" applyAlignment="1">
      <alignment horizontal="center"/>
    </xf>
    <xf numFmtId="173" fontId="13" fillId="2" borderId="8" xfId="69" applyNumberFormat="1" applyFont="1" applyFill="1" applyBorder="1" applyAlignment="1">
      <alignment horizontal="center" vertical="center"/>
    </xf>
    <xf numFmtId="173" fontId="13" fillId="2" borderId="72" xfId="69" applyNumberFormat="1" applyFont="1" applyFill="1" applyBorder="1" applyAlignment="1">
      <alignment horizontal="center" vertical="center"/>
    </xf>
    <xf numFmtId="173" fontId="13" fillId="2" borderId="3" xfId="69" applyNumberFormat="1" applyFont="1" applyFill="1" applyBorder="1" applyAlignment="1">
      <alignment horizontal="center" vertical="center"/>
    </xf>
    <xf numFmtId="173" fontId="13" fillId="2" borderId="58" xfId="69" applyNumberFormat="1" applyFont="1" applyFill="1" applyBorder="1" applyAlignment="1">
      <alignment horizontal="center" vertical="center"/>
    </xf>
    <xf numFmtId="49" fontId="13" fillId="2" borderId="3" xfId="69" applyNumberFormat="1" applyFont="1" applyFill="1" applyBorder="1" applyAlignment="1">
      <alignment horizontal="center" vertical="center"/>
    </xf>
    <xf numFmtId="1" fontId="13" fillId="2" borderId="73" xfId="69" applyNumberFormat="1" applyFont="1" applyFill="1" applyBorder="1" applyAlignment="1">
      <alignment horizontal="center" vertical="center"/>
    </xf>
    <xf numFmtId="173" fontId="13" fillId="36" borderId="41" xfId="73" applyNumberFormat="1" applyFill="1" applyBorder="1" applyAlignment="1" applyProtection="1">
      <alignment horizontal="center" vertical="center" wrapText="1"/>
    </xf>
    <xf numFmtId="1" fontId="40" fillId="0" borderId="0" xfId="69" applyNumberFormat="1" applyFont="1" applyBorder="1" applyAlignment="1">
      <alignment vertical="top"/>
    </xf>
    <xf numFmtId="173" fontId="34" fillId="35" borderId="0" xfId="63" applyNumberFormat="1">
      <alignment horizontal="left" vertical="center"/>
    </xf>
    <xf numFmtId="49" fontId="34" fillId="35" borderId="0" xfId="63" applyNumberFormat="1">
      <alignment horizontal="left" vertical="center"/>
    </xf>
    <xf numFmtId="173" fontId="11" fillId="35" borderId="0" xfId="62" applyNumberFormat="1">
      <alignment horizontal="left" vertical="center"/>
    </xf>
    <xf numFmtId="49" fontId="11" fillId="35" borderId="0" xfId="62" applyNumberFormat="1">
      <alignment horizontal="left" vertical="center"/>
    </xf>
    <xf numFmtId="1" fontId="11" fillId="35" borderId="0" xfId="62" applyNumberFormat="1">
      <alignment horizontal="left" vertical="center"/>
    </xf>
    <xf numFmtId="173" fontId="13" fillId="35" borderId="0" xfId="70" applyNumberFormat="1">
      <alignment horizontal="center" vertical="center"/>
    </xf>
    <xf numFmtId="49" fontId="13" fillId="35" borderId="0" xfId="70" applyNumberFormat="1">
      <alignment horizontal="center" vertical="center"/>
    </xf>
    <xf numFmtId="1" fontId="13" fillId="35" borderId="0" xfId="70" applyNumberFormat="1">
      <alignment horizontal="center" vertical="center"/>
    </xf>
    <xf numFmtId="173" fontId="13" fillId="36" borderId="43" xfId="73" applyNumberFormat="1" applyFill="1" applyBorder="1" applyAlignment="1" applyProtection="1">
      <alignment horizontal="center" vertical="center" wrapText="1"/>
    </xf>
    <xf numFmtId="1" fontId="34" fillId="35" borderId="0" xfId="4" applyNumberFormat="1" applyFill="1" applyAlignment="1">
      <alignment horizontal="left" vertical="center"/>
    </xf>
    <xf numFmtId="1" fontId="11" fillId="38" borderId="0" xfId="66" applyNumberFormat="1">
      <alignment horizontal="left" vertical="center"/>
    </xf>
    <xf numFmtId="49" fontId="11" fillId="38" borderId="0" xfId="66" applyNumberFormat="1" applyAlignment="1">
      <alignment horizontal="left" vertical="top"/>
    </xf>
    <xf numFmtId="10" fontId="11" fillId="38" borderId="0" xfId="66" applyNumberFormat="1" applyAlignment="1">
      <alignment horizontal="right" vertical="center"/>
    </xf>
    <xf numFmtId="166" fontId="11" fillId="38" borderId="0" xfId="66" applyNumberFormat="1" applyAlignment="1">
      <alignment horizontal="right" vertical="center"/>
    </xf>
    <xf numFmtId="49" fontId="36" fillId="38" borderId="0" xfId="89" applyNumberFormat="1" applyFill="1" applyAlignment="1">
      <alignment horizontal="left" vertical="top"/>
    </xf>
    <xf numFmtId="3" fontId="36" fillId="38" borderId="0" xfId="89" applyNumberFormat="1" applyFill="1" applyAlignment="1">
      <alignment horizontal="right" vertical="center"/>
    </xf>
    <xf numFmtId="10" fontId="36" fillId="38" borderId="0" xfId="89" applyNumberFormat="1" applyFill="1" applyAlignment="1">
      <alignment horizontal="right" vertical="center"/>
    </xf>
    <xf numFmtId="166" fontId="36" fillId="38" borderId="0" xfId="89" applyNumberFormat="1" applyFill="1" applyAlignment="1">
      <alignment horizontal="right" vertical="center"/>
    </xf>
    <xf numFmtId="4" fontId="36" fillId="38" borderId="0" xfId="89" applyNumberFormat="1" applyFill="1" applyAlignment="1">
      <alignment horizontal="right" vertical="center"/>
    </xf>
    <xf numFmtId="1" fontId="40" fillId="0" borderId="0" xfId="90" applyNumberFormat="1" applyFont="1" applyAlignment="1">
      <alignment horizontal="left"/>
    </xf>
    <xf numFmtId="49" fontId="38" fillId="2" borderId="24" xfId="69" applyNumberFormat="1" applyFont="1" applyFill="1" applyBorder="1" applyAlignment="1">
      <alignment horizontal="center" vertical="top"/>
    </xf>
    <xf numFmtId="3" fontId="38" fillId="2" borderId="24" xfId="69" applyNumberFormat="1" applyFont="1" applyFill="1" applyBorder="1" applyAlignment="1">
      <alignment horizontal="center" vertical="center"/>
    </xf>
    <xf numFmtId="10" fontId="38" fillId="2" borderId="24" xfId="69" applyNumberFormat="1" applyFont="1" applyFill="1" applyBorder="1" applyAlignment="1">
      <alignment horizontal="center" vertical="center"/>
    </xf>
    <xf numFmtId="166" fontId="38" fillId="2" borderId="24" xfId="69" applyNumberFormat="1" applyFont="1" applyFill="1" applyBorder="1" applyAlignment="1">
      <alignment horizontal="center" vertical="center"/>
    </xf>
    <xf numFmtId="4" fontId="38" fillId="2" borderId="24" xfId="69" applyNumberFormat="1" applyFont="1" applyFill="1" applyBorder="1" applyAlignment="1">
      <alignment horizontal="center" vertical="center"/>
    </xf>
    <xf numFmtId="4" fontId="38" fillId="2" borderId="25" xfId="69" applyNumberFormat="1" applyFont="1" applyFill="1" applyBorder="1" applyAlignment="1">
      <alignment horizontal="center" vertical="center"/>
    </xf>
    <xf numFmtId="1" fontId="34" fillId="38" borderId="0" xfId="89" applyNumberFormat="1" applyFont="1" applyFill="1" applyAlignment="1">
      <alignment horizontal="left" vertical="center"/>
    </xf>
    <xf numFmtId="1" fontId="9" fillId="0" borderId="0" xfId="92" applyNumberFormat="1" applyFont="1" applyAlignment="1">
      <alignment horizontal="center"/>
    </xf>
    <xf numFmtId="49" fontId="9" fillId="0" borderId="0" xfId="92" applyNumberFormat="1" applyFont="1" applyAlignment="1">
      <alignment horizontal="center" vertical="top"/>
    </xf>
    <xf numFmtId="3" fontId="9" fillId="0" borderId="0" xfId="92" applyNumberFormat="1" applyFont="1" applyAlignment="1">
      <alignment horizontal="right"/>
    </xf>
    <xf numFmtId="10" fontId="9" fillId="0" borderId="0" xfId="92" applyNumberFormat="1" applyFont="1" applyAlignment="1">
      <alignment horizontal="right"/>
    </xf>
    <xf numFmtId="166" fontId="9" fillId="0" borderId="0" xfId="92" applyNumberFormat="1" applyFont="1" applyAlignment="1">
      <alignment horizontal="right"/>
    </xf>
    <xf numFmtId="4" fontId="9" fillId="0" borderId="0" xfId="92" applyNumberFormat="1" applyFont="1" applyAlignment="1">
      <alignment horizontal="right"/>
    </xf>
    <xf numFmtId="0" fontId="9" fillId="0" borderId="0" xfId="92" applyFont="1" applyBorder="1"/>
    <xf numFmtId="0" fontId="9" fillId="0" borderId="0" xfId="92" applyFont="1" applyBorder="1" applyAlignment="1">
      <alignment horizontal="center" vertical="center"/>
    </xf>
    <xf numFmtId="1" fontId="14" fillId="41" borderId="18" xfId="92" applyNumberFormat="1" applyFont="1" applyFill="1" applyBorder="1" applyAlignment="1">
      <alignment horizontal="center" vertical="center" wrapText="1"/>
    </xf>
    <xf numFmtId="1" fontId="14" fillId="41" borderId="19" xfId="92" applyNumberFormat="1" applyFont="1" applyFill="1" applyBorder="1" applyAlignment="1">
      <alignment horizontal="center" vertical="center" wrapText="1"/>
    </xf>
    <xf numFmtId="1" fontId="39" fillId="2" borderId="75" xfId="92" applyNumberFormat="1" applyFont="1" applyFill="1" applyBorder="1"/>
    <xf numFmtId="1" fontId="9" fillId="46" borderId="76" xfId="92" quotePrefix="1" applyNumberFormat="1" applyFont="1" applyFill="1" applyBorder="1" applyAlignment="1">
      <alignment horizontal="center" vertical="center"/>
    </xf>
    <xf numFmtId="49" fontId="9" fillId="46" borderId="77" xfId="92" applyNumberFormat="1" applyFont="1" applyFill="1" applyBorder="1" applyAlignment="1">
      <alignment horizontal="left" vertical="top"/>
    </xf>
    <xf numFmtId="3" fontId="9" fillId="46" borderId="77" xfId="92" applyNumberFormat="1" applyFont="1" applyFill="1" applyBorder="1" applyAlignment="1">
      <alignment horizontal="right" vertical="center"/>
    </xf>
    <xf numFmtId="10" fontId="9" fillId="46" borderId="77" xfId="93" applyNumberFormat="1" applyFont="1" applyFill="1" applyBorder="1" applyAlignment="1">
      <alignment horizontal="right" vertical="center"/>
    </xf>
    <xf numFmtId="3" fontId="9" fillId="46" borderId="77" xfId="93" applyNumberFormat="1" applyFont="1" applyFill="1" applyBorder="1" applyAlignment="1">
      <alignment horizontal="right" vertical="center"/>
    </xf>
    <xf numFmtId="166" fontId="9" fillId="46" borderId="77" xfId="92" applyNumberFormat="1" applyFont="1" applyFill="1" applyBorder="1" applyAlignment="1">
      <alignment horizontal="right" vertical="center"/>
    </xf>
    <xf numFmtId="4" fontId="9" fillId="46" borderId="77" xfId="92" applyNumberFormat="1" applyFont="1" applyFill="1" applyBorder="1" applyAlignment="1">
      <alignment horizontal="right" vertical="center"/>
    </xf>
    <xf numFmtId="4" fontId="9" fillId="46" borderId="78" xfId="92" applyNumberFormat="1" applyFont="1" applyFill="1" applyBorder="1" applyAlignment="1">
      <alignment horizontal="right" vertical="center"/>
    </xf>
    <xf numFmtId="1" fontId="9" fillId="0" borderId="0" xfId="92" applyNumberFormat="1" applyFont="1" applyAlignment="1">
      <alignment horizontal="center" vertical="center"/>
    </xf>
    <xf numFmtId="3" fontId="9" fillId="0" borderId="0" xfId="92" applyNumberFormat="1" applyFont="1" applyAlignment="1">
      <alignment horizontal="right" vertical="center"/>
    </xf>
    <xf numFmtId="10" fontId="9" fillId="0" borderId="0" xfId="92" applyNumberFormat="1" applyFont="1" applyAlignment="1">
      <alignment horizontal="right" vertical="center"/>
    </xf>
    <xf numFmtId="166" fontId="9" fillId="0" borderId="0" xfId="92" applyNumberFormat="1" applyFont="1" applyAlignment="1">
      <alignment horizontal="right" vertical="center"/>
    </xf>
    <xf numFmtId="4" fontId="9" fillId="0" borderId="0" xfId="92" applyNumberFormat="1" applyFont="1" applyAlignment="1">
      <alignment horizontal="right" vertical="center"/>
    </xf>
    <xf numFmtId="49" fontId="10" fillId="46" borderId="77" xfId="92" applyNumberFormat="1" applyFont="1" applyFill="1" applyBorder="1" applyAlignment="1">
      <alignment horizontal="left" vertical="top"/>
    </xf>
    <xf numFmtId="49" fontId="0" fillId="46" borderId="77" xfId="92" applyNumberFormat="1" applyFont="1" applyFill="1" applyBorder="1" applyAlignment="1">
      <alignment horizontal="left" vertical="top"/>
    </xf>
    <xf numFmtId="49" fontId="10" fillId="46" borderId="79" xfId="92" applyNumberFormat="1" applyFont="1" applyFill="1" applyBorder="1" applyAlignment="1">
      <alignment horizontal="left" vertical="top"/>
    </xf>
    <xf numFmtId="3" fontId="9" fillId="46" borderId="79" xfId="92" applyNumberFormat="1" applyFont="1" applyFill="1" applyBorder="1" applyAlignment="1">
      <alignment horizontal="right" vertical="center"/>
    </xf>
    <xf numFmtId="10" fontId="9" fillId="46" borderId="79" xfId="93" applyNumberFormat="1" applyFont="1" applyFill="1" applyBorder="1" applyAlignment="1">
      <alignment horizontal="right" vertical="center"/>
    </xf>
    <xf numFmtId="3" fontId="9" fillId="46" borderId="79" xfId="93" applyNumberFormat="1" applyFont="1" applyFill="1" applyBorder="1" applyAlignment="1">
      <alignment horizontal="right" vertical="center"/>
    </xf>
    <xf numFmtId="166" fontId="9" fillId="46" borderId="79" xfId="92" applyNumberFormat="1" applyFont="1" applyFill="1" applyBorder="1" applyAlignment="1">
      <alignment horizontal="right" vertical="center"/>
    </xf>
    <xf numFmtId="2" fontId="9" fillId="46" borderId="79" xfId="92" applyNumberFormat="1" applyFont="1" applyFill="1" applyBorder="1" applyAlignment="1">
      <alignment horizontal="right" vertical="center"/>
    </xf>
    <xf numFmtId="2" fontId="9" fillId="46" borderId="80" xfId="92" applyNumberFormat="1" applyFont="1" applyFill="1" applyBorder="1" applyAlignment="1">
      <alignment horizontal="right" vertical="center"/>
    </xf>
    <xf numFmtId="0" fontId="39" fillId="2" borderId="81" xfId="69" applyFont="1" applyFill="1" applyBorder="1" applyAlignment="1">
      <alignment horizontal="center" vertical="center"/>
    </xf>
    <xf numFmtId="0" fontId="13" fillId="3" borderId="25" xfId="69" applyFont="1" applyFill="1" applyBorder="1" applyAlignment="1">
      <alignment horizontal="center" vertical="center" wrapText="1"/>
    </xf>
    <xf numFmtId="2" fontId="9" fillId="0" borderId="54" xfId="69" applyNumberFormat="1" applyBorder="1" applyAlignment="1">
      <alignment horizontal="right" vertical="center" indent="1"/>
    </xf>
    <xf numFmtId="2" fontId="9" fillId="0" borderId="55" xfId="69" applyNumberFormat="1" applyBorder="1" applyAlignment="1">
      <alignment horizontal="right" vertical="center" indent="1"/>
    </xf>
    <xf numFmtId="10" fontId="45" fillId="39" borderId="24" xfId="69" applyNumberFormat="1" applyFont="1" applyFill="1" applyBorder="1" applyAlignment="1">
      <alignment horizontal="center" vertical="center" wrapText="1"/>
    </xf>
    <xf numFmtId="10" fontId="45" fillId="39" borderId="25" xfId="69" applyNumberFormat="1" applyFont="1" applyFill="1" applyBorder="1" applyAlignment="1">
      <alignment horizontal="center" vertical="center" wrapText="1"/>
    </xf>
    <xf numFmtId="4" fontId="13" fillId="39" borderId="24" xfId="71" applyNumberFormat="1" applyFont="1" applyFill="1" applyBorder="1" applyAlignment="1" applyProtection="1">
      <alignment horizontal="center" vertical="center" wrapText="1"/>
    </xf>
    <xf numFmtId="1" fontId="0" fillId="0" borderId="45" xfId="82" applyNumberFormat="1" applyFont="1" applyFill="1" applyBorder="1" applyAlignment="1">
      <alignment horizontal="left" indent="1"/>
    </xf>
    <xf numFmtId="1" fontId="9" fillId="0" borderId="52" xfId="82" applyNumberFormat="1" applyFill="1" applyBorder="1" applyAlignment="1">
      <alignment horizontal="center"/>
    </xf>
    <xf numFmtId="0" fontId="13" fillId="42" borderId="9" xfId="82" applyFont="1" applyFill="1" applyBorder="1" applyAlignment="1">
      <alignment horizontal="center" vertical="center" wrapText="1"/>
    </xf>
    <xf numFmtId="171" fontId="9" fillId="0" borderId="52" xfId="85" applyNumberFormat="1" applyFont="1" applyFill="1" applyBorder="1" applyAlignment="1">
      <alignment horizontal="right" vertical="top" wrapText="1"/>
    </xf>
    <xf numFmtId="1" fontId="0" fillId="0" borderId="0" xfId="92" applyNumberFormat="1" applyFont="1" applyAlignment="1">
      <alignment horizontal="left" vertical="center"/>
    </xf>
    <xf numFmtId="0" fontId="0" fillId="0" borderId="0" xfId="0" applyFill="1" applyAlignment="1">
      <alignment horizontal="left" vertical="top" wrapText="1"/>
    </xf>
    <xf numFmtId="0" fontId="0" fillId="0" borderId="0" xfId="0" applyAlignment="1">
      <alignment horizontal="left" vertical="top"/>
    </xf>
    <xf numFmtId="49" fontId="0" fillId="0" borderId="0" xfId="0" applyNumberFormat="1" applyFill="1" applyAlignment="1">
      <alignment horizontal="left" vertical="top" indent="1"/>
    </xf>
    <xf numFmtId="1" fontId="13" fillId="35" borderId="23" xfId="70" applyNumberFormat="1" applyBorder="1" applyAlignment="1" applyProtection="1">
      <alignment horizontal="center" vertical="center" wrapText="1"/>
    </xf>
    <xf numFmtId="1" fontId="13" fillId="35" borderId="22" xfId="70" applyNumberFormat="1" applyBorder="1" applyAlignment="1" applyProtection="1">
      <alignment horizontal="center" vertical="center" wrapText="1"/>
    </xf>
    <xf numFmtId="49" fontId="13" fillId="35" borderId="29" xfId="70" applyNumberFormat="1" applyBorder="1" applyAlignment="1" applyProtection="1">
      <alignment horizontal="center" vertical="center" wrapText="1"/>
    </xf>
    <xf numFmtId="49" fontId="13" fillId="35" borderId="41" xfId="70" applyNumberFormat="1" applyBorder="1" applyAlignment="1" applyProtection="1">
      <alignment horizontal="center" vertical="center" wrapText="1"/>
    </xf>
    <xf numFmtId="173" fontId="13" fillId="38" borderId="20" xfId="73" applyNumberFormat="1" applyFill="1" applyBorder="1" applyAlignment="1" applyProtection="1">
      <alignment horizontal="center" vertical="center" wrapText="1"/>
    </xf>
    <xf numFmtId="173" fontId="13" fillId="38" borderId="26" xfId="73" applyNumberFormat="1" applyFill="1" applyBorder="1" applyAlignment="1" applyProtection="1">
      <alignment horizontal="center" vertical="center" wrapText="1"/>
    </xf>
    <xf numFmtId="173" fontId="13" fillId="38" borderId="21" xfId="73" applyNumberFormat="1" applyFill="1" applyBorder="1" applyAlignment="1" applyProtection="1">
      <alignment horizontal="center" vertical="center" wrapText="1"/>
    </xf>
    <xf numFmtId="0" fontId="13" fillId="35" borderId="23" xfId="69" applyFont="1" applyFill="1" applyBorder="1" applyAlignment="1">
      <alignment horizontal="center" vertical="center" wrapText="1"/>
    </xf>
    <xf numFmtId="0" fontId="13" fillId="35" borderId="9" xfId="69" applyFont="1" applyFill="1" applyBorder="1" applyAlignment="1">
      <alignment horizontal="center" vertical="center" wrapText="1"/>
    </xf>
    <xf numFmtId="0" fontId="13" fillId="38" borderId="29" xfId="69" applyFont="1" applyFill="1" applyBorder="1" applyAlignment="1">
      <alignment horizontal="center" vertical="center" wrapText="1"/>
    </xf>
    <xf numFmtId="0" fontId="13" fillId="38" borderId="18" xfId="69" applyFont="1" applyFill="1" applyBorder="1" applyAlignment="1">
      <alignment horizontal="center" vertical="center" wrapText="1"/>
    </xf>
    <xf numFmtId="10" fontId="13" fillId="35" borderId="20" xfId="69" applyNumberFormat="1" applyFont="1" applyFill="1" applyBorder="1" applyAlignment="1">
      <alignment horizontal="center" vertical="center" wrapText="1"/>
    </xf>
    <xf numFmtId="10" fontId="13" fillId="35" borderId="26" xfId="69" applyNumberFormat="1" applyFont="1" applyFill="1" applyBorder="1" applyAlignment="1">
      <alignment horizontal="center" vertical="center" wrapText="1"/>
    </xf>
    <xf numFmtId="10" fontId="13" fillId="35" borderId="21" xfId="69" applyNumberFormat="1" applyFont="1" applyFill="1" applyBorder="1" applyAlignment="1">
      <alignment horizontal="center" vertical="center" wrapText="1"/>
    </xf>
    <xf numFmtId="0" fontId="34" fillId="38" borderId="0" xfId="68">
      <alignment horizontal="left" vertical="center"/>
    </xf>
    <xf numFmtId="0" fontId="17" fillId="0" borderId="0" xfId="69" applyFont="1" applyAlignment="1">
      <alignment horizontal="left" vertical="top" wrapText="1"/>
    </xf>
    <xf numFmtId="165" fontId="13" fillId="38" borderId="26" xfId="73" applyNumberFormat="1" applyFill="1" applyBorder="1" applyAlignment="1" applyProtection="1">
      <alignment horizontal="center" vertical="center" wrapText="1"/>
    </xf>
    <xf numFmtId="165" fontId="13" fillId="38" borderId="21" xfId="73" applyNumberFormat="1" applyFill="1" applyBorder="1" applyAlignment="1" applyProtection="1">
      <alignment horizontal="center" vertical="center" wrapText="1"/>
    </xf>
    <xf numFmtId="165" fontId="13" fillId="35" borderId="23" xfId="70" applyNumberFormat="1" applyBorder="1" applyAlignment="1" applyProtection="1">
      <alignment horizontal="center" vertical="center"/>
    </xf>
    <xf numFmtId="165" fontId="13" fillId="35" borderId="22" xfId="70" applyNumberFormat="1" applyBorder="1" applyAlignment="1" applyProtection="1">
      <alignment horizontal="center" vertical="center"/>
    </xf>
    <xf numFmtId="165" fontId="13" fillId="35" borderId="29" xfId="70" applyNumberFormat="1" applyBorder="1" applyAlignment="1" applyProtection="1">
      <alignment horizontal="center" vertical="center"/>
    </xf>
    <xf numFmtId="165" fontId="13" fillId="35" borderId="41" xfId="70" applyNumberFormat="1" applyBorder="1" applyAlignment="1" applyProtection="1">
      <alignment horizontal="center" vertical="center"/>
    </xf>
    <xf numFmtId="1" fontId="13" fillId="38" borderId="23" xfId="92" applyNumberFormat="1" applyFont="1" applyFill="1" applyBorder="1" applyAlignment="1">
      <alignment horizontal="center" vertical="center" wrapText="1"/>
    </xf>
    <xf numFmtId="1" fontId="13" fillId="38" borderId="9" xfId="92" applyNumberFormat="1" applyFont="1" applyFill="1" applyBorder="1" applyAlignment="1">
      <alignment horizontal="center" vertical="center" wrapText="1"/>
    </xf>
    <xf numFmtId="3" fontId="13" fillId="38" borderId="30" xfId="92" applyNumberFormat="1" applyFont="1" applyFill="1" applyBorder="1" applyAlignment="1">
      <alignment horizontal="center" vertical="center" wrapText="1"/>
    </xf>
    <xf numFmtId="3" fontId="13" fillId="38" borderId="39" xfId="92" applyNumberFormat="1" applyFont="1" applyFill="1" applyBorder="1" applyAlignment="1">
      <alignment horizontal="center" vertical="center" wrapText="1"/>
    </xf>
    <xf numFmtId="166" fontId="13" fillId="38" borderId="20" xfId="92" applyNumberFormat="1" applyFont="1" applyFill="1" applyBorder="1" applyAlignment="1">
      <alignment horizontal="center" vertical="center" wrapText="1"/>
    </xf>
    <xf numFmtId="166" fontId="13" fillId="38" borderId="26" xfId="92" applyNumberFormat="1" applyFont="1" applyFill="1" applyBorder="1" applyAlignment="1">
      <alignment horizontal="center" vertical="center" wrapText="1"/>
    </xf>
    <xf numFmtId="166" fontId="13" fillId="38" borderId="28" xfId="92" applyNumberFormat="1" applyFont="1" applyFill="1" applyBorder="1" applyAlignment="1">
      <alignment horizontal="center" vertical="center" wrapText="1"/>
    </xf>
    <xf numFmtId="49" fontId="13" fillId="38" borderId="29" xfId="92" applyNumberFormat="1" applyFont="1" applyFill="1" applyBorder="1" applyAlignment="1">
      <alignment horizontal="center" vertical="center" wrapText="1"/>
    </xf>
    <xf numFmtId="49" fontId="13" fillId="38" borderId="18" xfId="92" applyNumberFormat="1" applyFont="1" applyFill="1" applyBorder="1" applyAlignment="1">
      <alignment horizontal="center" vertical="center" wrapText="1"/>
    </xf>
    <xf numFmtId="49" fontId="13" fillId="38" borderId="41" xfId="92" applyNumberFormat="1" applyFont="1" applyFill="1" applyBorder="1" applyAlignment="1">
      <alignment horizontal="center" vertical="center" wrapText="1"/>
    </xf>
    <xf numFmtId="4" fontId="13" fillId="38" borderId="20" xfId="92" applyNumberFormat="1" applyFont="1" applyFill="1" applyBorder="1" applyAlignment="1">
      <alignment horizontal="center" vertical="center" wrapText="1"/>
    </xf>
    <xf numFmtId="4" fontId="13" fillId="38" borderId="26" xfId="92" applyNumberFormat="1" applyFont="1" applyFill="1" applyBorder="1" applyAlignment="1">
      <alignment horizontal="center" vertical="center" wrapText="1"/>
    </xf>
    <xf numFmtId="4" fontId="13" fillId="38" borderId="21" xfId="92" applyNumberFormat="1" applyFont="1" applyFill="1" applyBorder="1" applyAlignment="1">
      <alignment horizontal="center" vertical="center" wrapText="1"/>
    </xf>
    <xf numFmtId="3" fontId="13" fillId="39" borderId="24" xfId="92" applyNumberFormat="1" applyFont="1" applyFill="1" applyBorder="1" applyAlignment="1">
      <alignment horizontal="center" vertical="center" wrapText="1"/>
    </xf>
    <xf numFmtId="3" fontId="13" fillId="39" borderId="41" xfId="92" applyNumberFormat="1" applyFont="1" applyFill="1" applyBorder="1" applyAlignment="1">
      <alignment horizontal="center" vertical="center" wrapText="1"/>
    </xf>
    <xf numFmtId="10" fontId="13" fillId="39" borderId="50" xfId="92" applyNumberFormat="1" applyFont="1" applyFill="1" applyBorder="1" applyAlignment="1">
      <alignment horizontal="center" vertical="center" wrapText="1"/>
    </xf>
    <xf numFmtId="10" fontId="13" fillId="39" borderId="40" xfId="92" applyNumberFormat="1" applyFont="1" applyFill="1" applyBorder="1" applyAlignment="1">
      <alignment horizontal="center" vertical="center" wrapText="1"/>
    </xf>
    <xf numFmtId="10" fontId="13" fillId="39" borderId="56" xfId="92" applyNumberFormat="1" applyFont="1" applyFill="1" applyBorder="1" applyAlignment="1">
      <alignment horizontal="center" vertical="center" wrapText="1"/>
    </xf>
    <xf numFmtId="4" fontId="13" fillId="39" borderId="18" xfId="92" applyNumberFormat="1" applyFont="1" applyFill="1" applyBorder="1" applyAlignment="1">
      <alignment horizontal="center" vertical="center" wrapText="1"/>
    </xf>
    <xf numFmtId="4" fontId="13" fillId="39" borderId="24" xfId="92" applyNumberFormat="1" applyFont="1" applyFill="1" applyBorder="1" applyAlignment="1">
      <alignment horizontal="center" vertical="center" wrapText="1"/>
    </xf>
    <xf numFmtId="4" fontId="13" fillId="39" borderId="42" xfId="92" applyNumberFormat="1" applyFont="1" applyFill="1" applyBorder="1" applyAlignment="1">
      <alignment horizontal="center" vertical="center" wrapText="1"/>
    </xf>
    <xf numFmtId="4" fontId="13" fillId="39" borderId="2" xfId="92" applyNumberFormat="1" applyFont="1" applyFill="1" applyBorder="1" applyAlignment="1">
      <alignment horizontal="center" vertical="center" wrapText="1"/>
    </xf>
    <xf numFmtId="4" fontId="13" fillId="39" borderId="74" xfId="92" applyNumberFormat="1" applyFont="1" applyFill="1" applyBorder="1" applyAlignment="1">
      <alignment horizontal="center" vertical="center" wrapText="1"/>
    </xf>
    <xf numFmtId="166" fontId="13" fillId="39" borderId="18" xfId="92" applyNumberFormat="1" applyFont="1" applyFill="1" applyBorder="1" applyAlignment="1">
      <alignment horizontal="center" vertical="center" wrapText="1"/>
    </xf>
    <xf numFmtId="166" fontId="13" fillId="39" borderId="42" xfId="92" applyNumberFormat="1" applyFont="1" applyFill="1" applyBorder="1" applyAlignment="1">
      <alignment horizontal="center" vertical="center" wrapText="1"/>
    </xf>
    <xf numFmtId="166" fontId="13" fillId="39" borderId="2" xfId="92" applyNumberFormat="1" applyFont="1" applyFill="1" applyBorder="1" applyAlignment="1">
      <alignment horizontal="center" vertical="center" wrapText="1"/>
    </xf>
    <xf numFmtId="166" fontId="13" fillId="39" borderId="40" xfId="92" applyNumberFormat="1" applyFont="1" applyFill="1" applyBorder="1" applyAlignment="1">
      <alignment horizontal="center" vertical="center" wrapText="1"/>
    </xf>
    <xf numFmtId="0" fontId="0" fillId="0" borderId="0" xfId="69" applyFont="1" applyAlignment="1">
      <alignment horizontal="left" vertical="center" wrapText="1"/>
    </xf>
    <xf numFmtId="170" fontId="13" fillId="35" borderId="5" xfId="69" applyNumberFormat="1" applyFont="1" applyFill="1" applyBorder="1" applyAlignment="1">
      <alignment horizontal="center" vertical="center" wrapText="1"/>
    </xf>
    <xf numFmtId="0" fontId="13" fillId="35" borderId="5" xfId="69" applyFont="1" applyFill="1" applyBorder="1" applyAlignment="1">
      <alignment horizontal="center" vertical="center" wrapText="1"/>
    </xf>
    <xf numFmtId="0" fontId="13" fillId="35" borderId="20" xfId="69" applyFont="1" applyFill="1" applyBorder="1" applyAlignment="1">
      <alignment horizontal="center" vertical="center" wrapText="1"/>
    </xf>
    <xf numFmtId="0" fontId="13" fillId="35" borderId="6" xfId="69" applyFont="1" applyFill="1" applyBorder="1" applyAlignment="1">
      <alignment horizontal="center" vertical="center" wrapText="1"/>
    </xf>
    <xf numFmtId="0" fontId="9" fillId="0" borderId="22" xfId="69" applyBorder="1" applyAlignment="1">
      <alignment horizontal="center" vertical="center" wrapText="1"/>
    </xf>
    <xf numFmtId="0" fontId="13" fillId="35" borderId="29" xfId="69" applyFont="1" applyFill="1" applyBorder="1" applyAlignment="1">
      <alignment horizontal="center" vertical="center" wrapText="1"/>
    </xf>
    <xf numFmtId="0" fontId="13" fillId="35" borderId="41" xfId="69" applyFont="1" applyFill="1" applyBorder="1" applyAlignment="1">
      <alignment horizontal="center" vertical="center" wrapText="1"/>
    </xf>
    <xf numFmtId="1" fontId="13" fillId="43" borderId="23" xfId="80" applyNumberFormat="1" applyFill="1" applyBorder="1" applyAlignment="1">
      <alignment horizontal="center" vertical="center" wrapText="1"/>
    </xf>
    <xf numFmtId="1" fontId="13" fillId="43" borderId="9" xfId="80" applyNumberFormat="1" applyFill="1" applyBorder="1" applyAlignment="1">
      <alignment horizontal="center" vertical="center" wrapText="1"/>
    </xf>
    <xf numFmtId="1" fontId="13" fillId="43" borderId="29" xfId="80" applyNumberFormat="1" applyFill="1" applyBorder="1" applyAlignment="1">
      <alignment horizontal="center" vertical="center" wrapText="1"/>
    </xf>
    <xf numFmtId="1" fontId="13" fillId="43" borderId="18" xfId="80" applyNumberFormat="1" applyFill="1" applyBorder="1" applyAlignment="1">
      <alignment horizontal="center" vertical="center" wrapText="1"/>
    </xf>
    <xf numFmtId="1" fontId="13" fillId="38" borderId="20" xfId="80" applyNumberFormat="1" applyFont="1" applyFill="1" applyBorder="1" applyAlignment="1">
      <alignment horizontal="center" vertical="center" wrapText="1"/>
    </xf>
    <xf numFmtId="1" fontId="13" fillId="38" borderId="26" xfId="80" applyNumberFormat="1" applyFont="1" applyFill="1" applyBorder="1" applyAlignment="1">
      <alignment horizontal="center" vertical="center" wrapText="1"/>
    </xf>
    <xf numFmtId="1" fontId="13" fillId="38" borderId="21" xfId="80" applyNumberFormat="1" applyFont="1" applyFill="1" applyBorder="1" applyAlignment="1">
      <alignment horizontal="center" vertical="center" wrapText="1"/>
    </xf>
    <xf numFmtId="1" fontId="13" fillId="39" borderId="41" xfId="80" applyNumberFormat="1" applyFill="1" applyBorder="1" applyAlignment="1">
      <alignment horizontal="center" vertical="center" wrapText="1"/>
    </xf>
    <xf numFmtId="3" fontId="13" fillId="38" borderId="29" xfId="79" applyNumberFormat="1" applyFont="1" applyFill="1" applyBorder="1" applyAlignment="1">
      <alignment horizontal="center" vertical="center" wrapText="1"/>
    </xf>
    <xf numFmtId="3" fontId="13" fillId="38" borderId="18" xfId="79" applyNumberFormat="1" applyFont="1" applyFill="1" applyBorder="1" applyAlignment="1">
      <alignment horizontal="center" vertical="center" wrapText="1"/>
    </xf>
    <xf numFmtId="3" fontId="13" fillId="38" borderId="41" xfId="79" applyNumberFormat="1" applyFont="1" applyFill="1" applyBorder="1" applyAlignment="1">
      <alignment horizontal="center" vertical="center" wrapText="1"/>
    </xf>
    <xf numFmtId="1" fontId="13" fillId="39" borderId="43" xfId="80" applyNumberFormat="1" applyFill="1" applyBorder="1" applyAlignment="1">
      <alignment horizontal="center" vertical="center" wrapText="1"/>
    </xf>
    <xf numFmtId="171" fontId="13" fillId="38" borderId="20" xfId="82" applyNumberFormat="1" applyFont="1" applyFill="1" applyBorder="1" applyAlignment="1">
      <alignment horizontal="center" vertical="center" wrapText="1"/>
    </xf>
    <xf numFmtId="171" fontId="13" fillId="38" borderId="28" xfId="82" applyNumberFormat="1" applyFont="1" applyFill="1" applyBorder="1" applyAlignment="1">
      <alignment horizontal="center" vertical="center" wrapText="1"/>
    </xf>
    <xf numFmtId="171" fontId="13" fillId="38" borderId="21" xfId="82" applyNumberFormat="1" applyFont="1" applyFill="1" applyBorder="1" applyAlignment="1">
      <alignment horizontal="center" vertical="center" wrapText="1"/>
    </xf>
    <xf numFmtId="0" fontId="13" fillId="38" borderId="4" xfId="82" applyFont="1" applyFill="1" applyBorder="1" applyAlignment="1">
      <alignment horizontal="center" vertical="center" wrapText="1"/>
    </xf>
    <xf numFmtId="0" fontId="13" fillId="38" borderId="5" xfId="82" applyFont="1" applyFill="1" applyBorder="1" applyAlignment="1">
      <alignment horizontal="center" vertical="center" wrapText="1"/>
    </xf>
    <xf numFmtId="0" fontId="13" fillId="38" borderId="20" xfId="82" applyFont="1" applyFill="1" applyBorder="1" applyAlignment="1">
      <alignment horizontal="center" vertical="center" wrapText="1"/>
    </xf>
    <xf numFmtId="0" fontId="13" fillId="38" borderId="26" xfId="82" applyFont="1" applyFill="1" applyBorder="1" applyAlignment="1">
      <alignment horizontal="center" vertical="center" wrapText="1"/>
    </xf>
    <xf numFmtId="0" fontId="13" fillId="38" borderId="28" xfId="82" applyFont="1" applyFill="1" applyBorder="1" applyAlignment="1">
      <alignment horizontal="center" vertical="center" wrapText="1"/>
    </xf>
    <xf numFmtId="10" fontId="9" fillId="0" borderId="69" xfId="84" applyNumberFormat="1" applyFill="1" applyBorder="1" applyAlignment="1">
      <alignment horizontal="center" vertical="center"/>
    </xf>
    <xf numFmtId="10" fontId="9" fillId="0" borderId="83" xfId="84" applyNumberFormat="1" applyFill="1" applyBorder="1" applyAlignment="1">
      <alignment horizontal="center" vertical="center"/>
    </xf>
    <xf numFmtId="10" fontId="9" fillId="0" borderId="59" xfId="84" applyNumberFormat="1" applyFill="1" applyBorder="1" applyAlignment="1">
      <alignment horizontal="center" vertical="center"/>
    </xf>
    <xf numFmtId="10" fontId="9" fillId="0" borderId="84" xfId="84" applyNumberFormat="1" applyFill="1" applyBorder="1" applyAlignment="1">
      <alignment horizontal="center" vertical="center"/>
    </xf>
    <xf numFmtId="10" fontId="9" fillId="0" borderId="70" xfId="84" applyNumberFormat="1" applyFill="1" applyBorder="1" applyAlignment="1">
      <alignment horizontal="center" vertical="center"/>
    </xf>
    <xf numFmtId="10" fontId="9" fillId="0" borderId="57" xfId="84" applyNumberFormat="1" applyFill="1" applyBorder="1" applyAlignment="1">
      <alignment horizontal="center" vertical="center"/>
    </xf>
    <xf numFmtId="165" fontId="13" fillId="35" borderId="23" xfId="87" applyNumberFormat="1" applyBorder="1" applyAlignment="1" applyProtection="1">
      <alignment horizontal="center" vertical="center" wrapText="1"/>
    </xf>
    <xf numFmtId="165" fontId="13" fillId="35" borderId="22" xfId="87" applyNumberFormat="1" applyBorder="1" applyAlignment="1" applyProtection="1">
      <alignment horizontal="center" vertical="center" wrapText="1"/>
    </xf>
    <xf numFmtId="0" fontId="13" fillId="38" borderId="20" xfId="80" applyFont="1" applyFill="1" applyBorder="1" applyAlignment="1">
      <alignment horizontal="center" vertical="center"/>
    </xf>
    <xf numFmtId="0" fontId="13" fillId="38" borderId="26" xfId="80" applyFont="1" applyFill="1" applyBorder="1" applyAlignment="1">
      <alignment horizontal="center" vertical="center"/>
    </xf>
    <xf numFmtId="0" fontId="13" fillId="38" borderId="21" xfId="80" applyFont="1" applyFill="1" applyBorder="1" applyAlignment="1">
      <alignment horizontal="center" vertical="center"/>
    </xf>
    <xf numFmtId="0" fontId="13" fillId="39" borderId="58" xfId="81" applyFont="1" applyFill="1" applyBorder="1" applyAlignment="1">
      <alignment horizontal="center" vertical="center" wrapText="1"/>
    </xf>
    <xf numFmtId="0" fontId="13" fillId="39" borderId="68" xfId="81" applyFont="1" applyFill="1" applyBorder="1" applyAlignment="1">
      <alignment horizontal="center" vertical="center" wrapText="1"/>
    </xf>
    <xf numFmtId="0" fontId="13" fillId="39" borderId="58" xfId="81" quotePrefix="1" applyFont="1" applyFill="1" applyBorder="1" applyAlignment="1">
      <alignment horizontal="center" vertical="center" wrapText="1"/>
    </xf>
    <xf numFmtId="0" fontId="13" fillId="39" borderId="71" xfId="81" quotePrefix="1" applyFont="1" applyFill="1" applyBorder="1" applyAlignment="1">
      <alignment horizontal="center" vertical="center" wrapText="1"/>
    </xf>
    <xf numFmtId="0" fontId="13" fillId="39" borderId="68" xfId="81" quotePrefix="1" applyFont="1" applyFill="1" applyBorder="1" applyAlignment="1">
      <alignment horizontal="center" vertical="center" wrapText="1"/>
    </xf>
    <xf numFmtId="0" fontId="13" fillId="35" borderId="82" xfId="69" applyFont="1" applyFill="1" applyBorder="1" applyAlignment="1">
      <alignment horizontal="center" vertical="center" wrapText="1"/>
    </xf>
    <xf numFmtId="0" fontId="9" fillId="0" borderId="43" xfId="69" applyBorder="1" applyAlignment="1">
      <alignment horizontal="center" vertical="center" wrapText="1"/>
    </xf>
    <xf numFmtId="0" fontId="13" fillId="35" borderId="4" xfId="69" applyFont="1" applyFill="1" applyBorder="1" applyAlignment="1">
      <alignment horizontal="center" vertical="center" wrapText="1"/>
    </xf>
    <xf numFmtId="0" fontId="13" fillId="35" borderId="49" xfId="69" applyFont="1" applyFill="1" applyBorder="1" applyAlignment="1">
      <alignment horizontal="center" vertical="center" wrapText="1"/>
    </xf>
    <xf numFmtId="0" fontId="13" fillId="35" borderId="24" xfId="69" applyFont="1" applyFill="1" applyBorder="1" applyAlignment="1">
      <alignment horizontal="center" vertical="center" wrapText="1"/>
    </xf>
    <xf numFmtId="4" fontId="13" fillId="38" borderId="20" xfId="69" applyNumberFormat="1" applyFont="1" applyFill="1" applyBorder="1" applyAlignment="1">
      <alignment horizontal="center" vertical="center"/>
    </xf>
    <xf numFmtId="4" fontId="13" fillId="38" borderId="26" xfId="69" applyNumberFormat="1" applyFont="1" applyFill="1" applyBorder="1" applyAlignment="1">
      <alignment horizontal="center" vertical="center"/>
    </xf>
    <xf numFmtId="4" fontId="13" fillId="38" borderId="28" xfId="69" applyNumberFormat="1" applyFont="1" applyFill="1" applyBorder="1" applyAlignment="1">
      <alignment horizontal="center" vertical="center"/>
    </xf>
    <xf numFmtId="0" fontId="13" fillId="35" borderId="18" xfId="69" applyFont="1" applyFill="1" applyBorder="1" applyAlignment="1">
      <alignment horizontal="center" vertical="center" wrapText="1"/>
    </xf>
  </cellXfs>
  <cellStyles count="94">
    <cellStyle name="20% - Accent1" xfId="26" builtinId="30" hidden="1"/>
    <cellStyle name="20% - Accent2" xfId="30" builtinId="34" hidden="1"/>
    <cellStyle name="20% - Accent3" xfId="34" builtinId="38" hidden="1"/>
    <cellStyle name="20% - Accent4" xfId="38" builtinId="42" hidden="1"/>
    <cellStyle name="20% - Accent5" xfId="42" builtinId="46" hidden="1"/>
    <cellStyle name="20% - Accent6" xfId="46" builtinId="50" hidden="1"/>
    <cellStyle name="40% - Accent1" xfId="27" builtinId="31" hidden="1"/>
    <cellStyle name="40% - Accent2" xfId="31" builtinId="35" hidden="1"/>
    <cellStyle name="40% - Accent3" xfId="35" builtinId="39" hidden="1"/>
    <cellStyle name="40% - Accent4" xfId="39" builtinId="43" hidden="1"/>
    <cellStyle name="40% - Accent5" xfId="43" builtinId="47" hidden="1"/>
    <cellStyle name="40% - Accent6" xfId="47" builtinId="51" hidden="1"/>
    <cellStyle name="60% - Accent1" xfId="28" builtinId="32" hidden="1"/>
    <cellStyle name="60% - Accent2" xfId="32" builtinId="36" hidden="1"/>
    <cellStyle name="60% - Accent3" xfId="36" builtinId="40" hidden="1"/>
    <cellStyle name="60% - Accent4" xfId="40" builtinId="44" hidden="1"/>
    <cellStyle name="60% - Accent5" xfId="44" builtinId="48" hidden="1"/>
    <cellStyle name="60% - Accent6" xfId="48" builtinId="52" hidden="1"/>
    <cellStyle name="Accent Gray 1" xfId="53"/>
    <cellStyle name="Accent Gray 2" xfId="54"/>
    <cellStyle name="Accent1" xfId="25" builtinId="29" hidden="1"/>
    <cellStyle name="Accent2" xfId="29" builtinId="33" hidden="1"/>
    <cellStyle name="Accent3" xfId="33" builtinId="37" hidden="1"/>
    <cellStyle name="Accent4" xfId="37" builtinId="41" hidden="1"/>
    <cellStyle name="Accent5" xfId="41" builtinId="45" hidden="1"/>
    <cellStyle name="Accent6" xfId="45" builtinId="49" hidden="1"/>
    <cellStyle name="Bad" xfId="6" builtinId="27" hidden="1"/>
    <cellStyle name="Calculation" xfId="10" builtinId="22" hidden="1"/>
    <cellStyle name="Check Cell" xfId="12" builtinId="23" hidden="1"/>
    <cellStyle name="Comma" xfId="1" builtinId="3" customBuiltin="1"/>
    <cellStyle name="Comma [0]" xfId="17" builtinId="6" hidden="1"/>
    <cellStyle name="Comma 2" xfId="58"/>
    <cellStyle name="Comma 2 2" xfId="86"/>
    <cellStyle name="Currency" xfId="18" builtinId="4" customBuiltin="1"/>
    <cellStyle name="Currency [0]" xfId="19" builtinId="7" hidden="1"/>
    <cellStyle name="Currency 2" xfId="59"/>
    <cellStyle name="Currency 2 2" xfId="72"/>
    <cellStyle name="Currency 2 2 2" xfId="83"/>
    <cellStyle name="Currency 3" xfId="75"/>
    <cellStyle name="Currency 4" xfId="88"/>
    <cellStyle name="Explanatory Text" xfId="15" builtinId="53" hidden="1"/>
    <cellStyle name="Good" xfId="5" builtinId="26" hidden="1"/>
    <cellStyle name="Header 1" xfId="50"/>
    <cellStyle name="Header 1 2" xfId="65"/>
    <cellStyle name="Header 1 2 2" xfId="77"/>
    <cellStyle name="Header 1 3" xfId="70"/>
    <cellStyle name="Header 1 3 2" xfId="80"/>
    <cellStyle name="Header 1 4" xfId="87"/>
    <cellStyle name="Header 2" xfId="51"/>
    <cellStyle name="Header 2 2" xfId="71"/>
    <cellStyle name="Header 2 3" xfId="73"/>
    <cellStyle name="Header 3" xfId="52"/>
    <cellStyle name="Header Hyperlink" xfId="16"/>
    <cellStyle name="Header Hyperlink 2" xfId="63"/>
    <cellStyle name="Header Hyperlink 2 2" xfId="68"/>
    <cellStyle name="Header Hyperlink 3 2" xfId="79"/>
    <cellStyle name="Heading 1" xfId="21" builtinId="16" hidden="1"/>
    <cellStyle name="Heading 2" xfId="3" builtinId="17" hidden="1"/>
    <cellStyle name="Heading 3" xfId="22" builtinId="18" hidden="1"/>
    <cellStyle name="Heading 4" xfId="23" builtinId="19" hidden="1"/>
    <cellStyle name="Hyperlink" xfId="4" builtinId="8" customBuiltin="1"/>
    <cellStyle name="Hyperlink 2" xfId="60"/>
    <cellStyle name="Hyperlink 2 2" xfId="89"/>
    <cellStyle name="Hyperlink 3" xfId="67"/>
    <cellStyle name="Input" xfId="8" builtinId="20" hidden="1"/>
    <cellStyle name="Linked Cell" xfId="11" builtinId="24" hidden="1"/>
    <cellStyle name="Neutral" xfId="7" builtinId="28" hidden="1"/>
    <cellStyle name="Normal" xfId="0" builtinId="0" customBuiltin="1"/>
    <cellStyle name="Normal 2" xfId="56"/>
    <cellStyle name="Normal 2 2" xfId="61"/>
    <cellStyle name="Normal 2 3" xfId="64"/>
    <cellStyle name="Normal 2 4" xfId="69"/>
    <cellStyle name="Normal 3" xfId="76"/>
    <cellStyle name="Normal 3 2" xfId="90"/>
    <cellStyle name="Normal 3 3" xfId="92"/>
    <cellStyle name="Normal 4" xfId="82"/>
    <cellStyle name="Normal 5" xfId="81"/>
    <cellStyle name="Note" xfId="14" builtinId="10" hidden="1"/>
    <cellStyle name="Output" xfId="9" builtinId="21" hidden="1"/>
    <cellStyle name="Percent" xfId="2" builtinId="5" customBuiltin="1"/>
    <cellStyle name="Percent 2" xfId="57"/>
    <cellStyle name="Percent 2 2" xfId="74"/>
    <cellStyle name="Percent 3" xfId="84"/>
    <cellStyle name="Percent 3 2" xfId="91"/>
    <cellStyle name="Percent 3 3" xfId="93"/>
    <cellStyle name="Percent 4" xfId="85"/>
    <cellStyle name="Section Header" xfId="55"/>
    <cellStyle name="Sheet Header" xfId="49"/>
    <cellStyle name="Sheet Header 2" xfId="62"/>
    <cellStyle name="Sheet Header 2 2" xfId="66"/>
    <cellStyle name="Sheet Header 4" xfId="78"/>
    <cellStyle name="Title" xfId="20" builtinId="15" hidden="1"/>
    <cellStyle name="Total" xfId="24" builtinId="25" hidden="1"/>
    <cellStyle name="Warning Text" xfId="13" builtinId="11" hidden="1"/>
  </cellStyles>
  <dxfs count="74">
    <dxf>
      <border diagonalUp="0" diagonalDown="0">
        <left/>
        <right style="medium">
          <color auto="1"/>
        </right>
        <top style="thin">
          <color auto="1"/>
        </top>
        <bottom style="thin">
          <color auto="1"/>
        </bottom>
        <vertical/>
        <horizontal style="thin">
          <color auto="1"/>
        </horizontal>
      </border>
    </dxf>
    <dxf>
      <border diagonalUp="0" diagonalDown="0">
        <left/>
        <right/>
        <top style="thin">
          <color auto="1"/>
        </top>
        <bottom style="thin">
          <color auto="1"/>
        </bottom>
        <vertical/>
        <horizontal style="thin">
          <color auto="1"/>
        </horizontal>
      </border>
    </dxf>
    <dxf>
      <border diagonalUp="0" diagonalDown="0">
        <left/>
        <right/>
        <top style="thin">
          <color auto="1"/>
        </top>
        <bottom style="thin">
          <color auto="1"/>
        </bottom>
        <vertical/>
        <horizontal style="thin">
          <color auto="1"/>
        </horizontal>
      </border>
    </dxf>
    <dxf>
      <border diagonalUp="0" diagonalDown="0">
        <left/>
        <right/>
        <top style="thin">
          <color auto="1"/>
        </top>
        <bottom style="thin">
          <color auto="1"/>
        </bottom>
        <vertical/>
        <horizontal style="thin">
          <color auto="1"/>
        </horizontal>
      </border>
    </dxf>
    <dxf>
      <border diagonalUp="0" diagonalDown="0">
        <left/>
        <right/>
        <top style="thin">
          <color auto="1"/>
        </top>
        <bottom style="thin">
          <color auto="1"/>
        </bottom>
        <vertical/>
        <horizontal style="thin">
          <color auto="1"/>
        </horizontal>
      </border>
    </dxf>
    <dxf>
      <border diagonalUp="0" diagonalDown="0">
        <left/>
        <right/>
        <top style="thin">
          <color auto="1"/>
        </top>
        <bottom style="thin">
          <color auto="1"/>
        </bottom>
        <vertical/>
        <horizontal style="thin">
          <color auto="1"/>
        </horizontal>
      </border>
    </dxf>
    <dxf>
      <border diagonalUp="0" diagonalDown="0">
        <left style="thin">
          <color auto="1"/>
        </left>
        <right/>
        <top style="thin">
          <color auto="1"/>
        </top>
        <bottom style="thin">
          <color auto="1"/>
        </bottom>
        <vertical/>
        <horizontal style="thin">
          <color auto="1"/>
        </horizontal>
      </border>
    </dxf>
    <dxf>
      <border diagonalUp="0" diagonalDown="0">
        <left style="thin">
          <color indexed="64"/>
        </left>
        <right style="thin">
          <color indexed="64"/>
        </right>
        <top style="dashed">
          <color theme="0" tint="-0.24994659260841701"/>
        </top>
        <bottom style="dashed">
          <color theme="0" tint="-0.24994659260841701"/>
        </bottom>
        <vertical/>
        <horizontal/>
      </border>
    </dxf>
    <dxf>
      <numFmt numFmtId="3" formatCode="#,##0"/>
      <alignment horizontal="general" vertical="center" textRotation="0" wrapText="1" indent="0"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alignment horizontal="lef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font>
        <b val="0"/>
        <i val="0"/>
        <strike val="0"/>
        <condense val="0"/>
        <extend val="0"/>
        <outline val="0"/>
        <shadow val="0"/>
        <u val="none"/>
        <vertAlign val="baseline"/>
        <sz val="10"/>
        <color theme="1"/>
        <name val="Arial"/>
        <scheme val="none"/>
      </font>
      <alignment horizontal="lef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alignment horizontal="center" vertical="bottom" textRotation="0" wrapText="0" indent="0" justifyLastLine="0" shrinkToFit="0" readingOrder="0"/>
      <border diagonalUp="0" diagonalDown="0">
        <left/>
        <right style="thin">
          <color indexed="64"/>
        </right>
        <top style="dashed">
          <color theme="0" tint="-0.24994659260841701"/>
        </top>
        <bottom style="dashed">
          <color theme="0" tint="-0.24994659260841701"/>
        </bottom>
        <vertical/>
        <horizontal style="dashed">
          <color theme="0" tint="-0.24994659260841701"/>
        </horizontal>
      </border>
    </dxf>
    <dxf>
      <border outline="0">
        <left style="medium">
          <color indexed="64"/>
        </left>
        <top style="thin">
          <color indexed="64"/>
        </top>
        <bottom style="medium">
          <color indexed="64"/>
        </bottom>
      </border>
    </dxf>
    <dxf>
      <font>
        <b/>
        <i val="0"/>
        <strike val="0"/>
        <condense val="0"/>
        <extend val="0"/>
        <outline val="0"/>
        <shadow val="0"/>
        <u val="none"/>
        <vertAlign val="baseline"/>
        <sz val="10"/>
        <color theme="0" tint="-0.34998626667073579"/>
        <name val="Arial"/>
        <scheme val="none"/>
      </font>
      <fill>
        <patternFill patternType="solid">
          <fgColor indexed="64"/>
          <bgColor theme="0" tint="-0.34998626667073579"/>
        </patternFill>
      </fill>
      <alignment horizontal="center" vertical="center" textRotation="0" wrapText="1" indent="0" justifyLastLine="0" shrinkToFit="0" readingOrder="0"/>
      <border diagonalUp="0" diagonalDown="0" outline="0">
        <left style="thin">
          <color auto="1"/>
        </left>
        <right style="thin">
          <color auto="1"/>
        </right>
        <top/>
        <bottom/>
      </border>
    </dxf>
    <dxf>
      <numFmt numFmtId="2" formatCode="0.0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2" formatCode="0.00"/>
      <alignment horizontal="right" vertical="center" textRotation="0" wrapText="0" indent="1" justifyLastLine="0" shrinkToFit="0" readingOrder="0"/>
      <border diagonalUp="0" diagonalDown="0" outline="0">
        <left style="thin">
          <color indexed="64"/>
        </left>
        <right style="thin">
          <color indexed="64"/>
        </right>
        <top style="dashed">
          <color theme="0" tint="-0.24994659260841701"/>
        </top>
        <bottom style="dashed">
          <color theme="0" tint="-0.24994659260841701"/>
        </bottom>
      </border>
    </dxf>
    <dxf>
      <numFmt numFmtId="3" formatCode="#,##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2" formatCode="0.00"/>
      <alignment horizontal="right" vertical="center" textRotation="0" wrapText="0" indent="1" justifyLastLine="0" shrinkToFit="0" readingOrder="0"/>
      <border diagonalUp="0" diagonalDown="0" outline="0">
        <left/>
        <right/>
        <top style="dashed">
          <color theme="0" tint="-0.24994659260841701"/>
        </top>
        <bottom style="dashed">
          <color theme="0" tint="-0.24994659260841701"/>
        </bottom>
      </border>
    </dxf>
    <dxf>
      <numFmt numFmtId="4" formatCode="#,##0.00"/>
      <alignment horizontal="right" vertical="center" textRotation="0" wrapText="0" indent="1" justifyLastLine="0" shrinkToFit="0" readingOrder="0"/>
      <border diagonalUp="0" diagonalDown="0" outline="0">
        <left style="thin">
          <color indexed="64"/>
        </left>
        <right/>
        <top style="dashed">
          <color theme="0" tint="-0.24994659260841701"/>
        </top>
        <bottom style="dashed">
          <color theme="0" tint="-0.24994659260841701"/>
        </bottom>
      </border>
    </dxf>
    <dxf>
      <numFmt numFmtId="3" formatCode="#,##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3" formatCode="#,##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2" formatCode="0.0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4" formatCode="#,##0.00"/>
      <alignment horizontal="right" vertical="center" textRotation="0" wrapText="0" indent="1" justifyLastLine="0" shrinkToFit="0" readingOrder="0"/>
      <border diagonalUp="0" diagonalDown="0" outline="0">
        <left style="thin">
          <color indexed="64"/>
        </left>
        <right style="thin">
          <color indexed="64"/>
        </right>
        <top style="dashed">
          <color theme="0" tint="-0.24994659260841701"/>
        </top>
        <bottom style="dashed">
          <color theme="0" tint="-0.24994659260841701"/>
        </bottom>
      </border>
    </dxf>
    <dxf>
      <numFmt numFmtId="3" formatCode="#,##0"/>
      <alignment horizontal="right" vertical="center"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3" formatCode="#,##0"/>
      <alignment horizontal="right" vertical="bottom"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numFmt numFmtId="3" formatCode="#,##0"/>
      <alignment horizontal="right" vertical="bottom"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alignment horizontal="left" vertical="bottom" textRotation="0" wrapText="0" indent="1" justifyLastLine="0" shrinkToFit="0" readingOrder="0"/>
      <border diagonalUp="0" diagonalDown="0">
        <left style="thin">
          <color indexed="64"/>
        </left>
        <right style="thin">
          <color indexed="64"/>
        </right>
        <top style="dashed">
          <color theme="0" tint="-0.24994659260841701"/>
        </top>
        <bottom style="dashed">
          <color theme="0" tint="-0.24994659260841701"/>
        </bottom>
        <vertical/>
        <horizontal/>
      </border>
    </dxf>
    <dxf>
      <alignment horizontal="center" vertical="center" textRotation="0" wrapText="0" indent="0" justifyLastLine="0" shrinkToFit="0" readingOrder="0"/>
      <border diagonalUp="0" diagonalDown="0">
        <left/>
        <right style="thin">
          <color indexed="64"/>
        </right>
        <top style="dashed">
          <color theme="0" tint="-0.24994659260841701"/>
        </top>
        <bottom style="dashed">
          <color theme="0" tint="-0.24994659260841701"/>
        </bottom>
        <vertical/>
        <horizontal/>
      </border>
    </dxf>
    <dxf>
      <border outline="0">
        <top style="dashed">
          <color rgb="FFBFBFBF"/>
        </top>
      </border>
    </dxf>
    <dxf>
      <border outline="0">
        <left style="medium">
          <color rgb="FF000000"/>
        </left>
        <right style="medium">
          <color rgb="FF000000"/>
        </right>
        <top style="dashed">
          <color rgb="FFBFBFBF"/>
        </top>
        <bottom style="medium">
          <color rgb="FF000000"/>
        </bottom>
      </border>
    </dxf>
    <dxf>
      <alignment horizontal="right" vertical="center" textRotation="0" wrapText="0" indent="1" justifyLastLine="0" shrinkToFit="0" readingOrder="0"/>
    </dxf>
    <dxf>
      <border outline="0">
        <bottom style="dashed">
          <color rgb="FFBFBFBF"/>
        </bottom>
      </border>
    </dxf>
    <dxf>
      <font>
        <strike val="0"/>
        <outline val="0"/>
        <shadow val="0"/>
        <u val="none"/>
        <vertAlign val="baseline"/>
        <sz val="10"/>
        <color theme="0" tint="-0.34998626667073579"/>
        <name val="Arial"/>
        <scheme val="none"/>
      </font>
      <numFmt numFmtId="3" formatCode="#,##0"/>
      <fill>
        <patternFill patternType="solid">
          <fgColor indexed="64"/>
          <bgColor theme="0" tint="-0.34998626667073579"/>
        </patternFill>
      </fill>
      <alignment horizontal="right" vertical="center" textRotation="0" wrapText="0"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top/>
        <bottom/>
        <vertical style="thin">
          <color auto="1"/>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66" formatCode="&quot;$&quot;#,##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4" formatCode="0.0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30" formatCode="@"/>
      <fill>
        <patternFill patternType="solid">
          <fgColor indexed="64"/>
          <bgColor theme="0"/>
        </patternFill>
      </fill>
      <alignment horizontal="left" vertical="top" textRotation="0" wrapText="0" indent="0" justifyLastLine="0" shrinkToFit="0" readingOrder="0"/>
      <border diagonalUp="0" diagonalDown="0">
        <left style="thin">
          <color auto="1"/>
        </left>
        <right style="thin">
          <color auto="1"/>
        </right>
        <top/>
        <bottom/>
        <vertical style="thin">
          <color auto="1"/>
        </vertical>
        <horizontal/>
      </border>
    </dxf>
    <dxf>
      <font>
        <b val="0"/>
        <i val="0"/>
        <strike val="0"/>
        <condense val="0"/>
        <extend val="0"/>
        <outline val="0"/>
        <shadow val="0"/>
        <u val="none"/>
        <vertAlign val="baseline"/>
        <sz val="10"/>
        <color theme="1"/>
        <name val="Arial"/>
        <scheme val="none"/>
      </font>
      <numFmt numFmtId="1" formatCode="0"/>
      <fill>
        <patternFill patternType="solid">
          <fgColor indexed="64"/>
          <bgColor theme="0"/>
        </patternFill>
      </fill>
      <alignment horizontal="center" vertical="center" textRotation="0" wrapText="0" indent="0" justifyLastLine="0" shrinkToFit="0" readingOrder="0"/>
      <border diagonalUp="0" diagonalDown="0">
        <left/>
        <right style="thin">
          <color auto="1"/>
        </right>
        <top/>
        <bottom/>
        <vertical style="thin">
          <color auto="1"/>
        </vertical>
        <horizontal/>
      </border>
    </dxf>
    <dxf>
      <border outline="0">
        <top style="hair">
          <color theme="0" tint="-0.24994659260841701"/>
        </top>
      </border>
    </dxf>
    <dxf>
      <border diagonalUp="0" diagonalDown="0">
        <left style="medium">
          <color indexed="64"/>
        </left>
        <right style="medium">
          <color auto="1"/>
        </right>
        <bottom style="medium">
          <color indexed="64"/>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right" vertical="center" textRotation="0" wrapText="0" indent="0" justifyLastLine="0" shrinkToFit="0" readingOrder="0"/>
    </dxf>
    <dxf>
      <border outline="0">
        <bottom style="dashed">
          <color theme="0" tint="-0.24994659260841701"/>
        </bottom>
      </border>
    </dxf>
    <dxf>
      <font>
        <b/>
        <i val="0"/>
        <strike val="0"/>
        <condense val="0"/>
        <extend val="0"/>
        <outline val="0"/>
        <shadow val="0"/>
        <u val="none"/>
        <vertAlign val="baseline"/>
        <sz val="10"/>
        <color theme="0" tint="-0.34998626667073579"/>
        <name val="Arial"/>
        <scheme val="none"/>
      </font>
      <numFmt numFmtId="165" formatCode="_(* #,##0_);_(* \(#,##0\);_(* &quot;-&quot;??_);_(@_)"/>
      <fill>
        <patternFill patternType="solid">
          <fgColor indexed="64"/>
          <bgColor theme="0" tint="-0.34998626667073579"/>
        </patternFill>
      </fill>
      <alignment horizontal="center" vertical="center" textRotation="0" wrapText="0" indent="0" justifyLastLine="0" shrinkToFit="0" readingOrder="0"/>
      <border diagonalUp="0" diagonalDown="0">
        <left style="thin">
          <color auto="1"/>
        </left>
        <right style="thin">
          <color auto="1"/>
        </right>
        <top/>
        <bottom/>
        <vertical style="thin">
          <color auto="1"/>
        </vertical>
        <horizontal/>
      </border>
    </dxf>
    <dxf>
      <numFmt numFmtId="14" formatCode="0.00%"/>
      <alignment horizontal="right" vertical="center" textRotation="0" wrapText="0" indent="1" justifyLastLine="0" shrinkToFit="0" readingOrder="0"/>
      <border diagonalUp="0" diagonalDown="0" outline="0">
        <left style="thin">
          <color auto="1"/>
        </left>
        <right/>
        <top style="hair">
          <color theme="0" tint="-0.24994659260841701"/>
        </top>
        <bottom style="hair">
          <color theme="0" tint="-0.24994659260841701"/>
        </bottom>
      </border>
    </dxf>
    <dxf>
      <numFmt numFmtId="14" formatCode="0.00%"/>
      <alignment horizontal="right" vertical="center" textRotation="0" wrapText="0" indent="1" justifyLastLine="0" shrinkToFit="0" readingOrder="0"/>
      <border diagonalUp="0" diagonalDown="0" outline="0">
        <left style="thin">
          <color auto="1"/>
        </left>
        <right style="thin">
          <color auto="1"/>
        </right>
        <top style="hair">
          <color theme="0" tint="-0.24994659260841701"/>
        </top>
        <bottom style="hair">
          <color theme="0" tint="-0.24994659260841701"/>
        </bottom>
      </border>
    </dxf>
    <dxf>
      <numFmt numFmtId="14" formatCode="0.00%"/>
      <alignment horizontal="right" vertical="center" textRotation="0" wrapText="0" indent="1" justifyLastLine="0" shrinkToFit="0" readingOrder="0"/>
      <border diagonalUp="0" diagonalDown="0" outline="0">
        <left style="thin">
          <color auto="1"/>
        </left>
        <right style="thin">
          <color auto="1"/>
        </right>
        <top style="hair">
          <color theme="0" tint="-0.24994659260841701"/>
        </top>
        <bottom style="hair">
          <color theme="0" tint="-0.24994659260841701"/>
        </bottom>
      </border>
    </dxf>
    <dxf>
      <numFmt numFmtId="14" formatCode="0.00%"/>
      <alignment horizontal="right" vertical="center" textRotation="0" wrapText="0" indent="1" justifyLastLine="0" shrinkToFit="0" readingOrder="0"/>
      <border diagonalUp="0" diagonalDown="0" outline="0">
        <left style="thin">
          <color auto="1"/>
        </left>
        <right style="thin">
          <color auto="1"/>
        </right>
        <top style="hair">
          <color theme="0" tint="-0.24994659260841701"/>
        </top>
        <bottom style="hair">
          <color theme="0" tint="-0.24994659260841701"/>
        </bottom>
      </border>
    </dxf>
    <dxf>
      <numFmt numFmtId="14" formatCode="0.00%"/>
      <alignment horizontal="right" vertical="center" textRotation="0" wrapText="0" indent="1" justifyLastLine="0" shrinkToFit="0" readingOrder="0"/>
      <border diagonalUp="0" diagonalDown="0" outline="0">
        <left style="thin">
          <color auto="1"/>
        </left>
        <right style="thin">
          <color auto="1"/>
        </right>
        <top style="hair">
          <color theme="0" tint="-0.24994659260841701"/>
        </top>
        <bottom style="hair">
          <color theme="0" tint="-0.24994659260841701"/>
        </bottom>
      </border>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border diagonalUp="0" diagonalDown="0">
        <left style="thin">
          <color auto="1"/>
        </left>
        <right style="thin">
          <color auto="1"/>
        </right>
        <top style="hair">
          <color theme="0" tint="-0.24994659260841701"/>
        </top>
        <bottom style="hair">
          <color theme="0" tint="-0.24994659260841701"/>
        </bottom>
        <vertical style="thin">
          <color auto="1"/>
        </vertical>
        <horizontal style="hair">
          <color theme="0" tint="-0.24994659260841701"/>
        </horizontal>
      </border>
    </dxf>
    <dxf>
      <font>
        <b val="0"/>
        <i val="0"/>
        <strike val="0"/>
        <condense val="0"/>
        <extend val="0"/>
        <outline val="0"/>
        <shadow val="0"/>
        <u val="none"/>
        <vertAlign val="baseline"/>
        <sz val="10"/>
        <color theme="1"/>
        <name val="Arial"/>
        <scheme val="none"/>
      </font>
      <alignment horizontal="left" vertical="center" textRotation="0" wrapText="0" indent="0" justifyLastLine="0" shrinkToFit="0" readingOrder="0"/>
      <border diagonalUp="0" diagonalDown="0">
        <left style="thin">
          <color auto="1"/>
        </left>
        <right style="thin">
          <color auto="1"/>
        </right>
        <top style="hair">
          <color theme="0" tint="-0.24994659260841701"/>
        </top>
        <bottom style="hair">
          <color theme="0" tint="-0.24994659260841701"/>
        </bottom>
        <vertical/>
        <horizontal/>
      </border>
    </dxf>
    <dxf>
      <alignment horizontal="center" vertical="center" textRotation="0" wrapText="0" indent="0" justifyLastLine="0" shrinkToFit="0" readingOrder="0"/>
      <border diagonalUp="0" diagonalDown="0">
        <left/>
        <right style="thin">
          <color auto="1"/>
        </right>
        <top style="hair">
          <color theme="0" tint="-0.24994659260841701"/>
        </top>
        <bottom style="hair">
          <color theme="0" tint="-0.24994659260841701"/>
        </bottom>
        <vertical style="thin">
          <color auto="1"/>
        </vertical>
        <horizontal style="hair">
          <color theme="0" tint="-0.24994659260841701"/>
        </horizontal>
      </border>
    </dxf>
    <dxf>
      <border>
        <top style="hair">
          <color rgb="FFBFBFBF"/>
        </top>
      </border>
    </dxf>
    <dxf>
      <border diagonalUp="0" diagonalDown="0">
        <left style="medium">
          <color rgb="FF000000"/>
        </left>
        <right style="medium">
          <color rgb="FF000000"/>
        </right>
        <top style="thin">
          <color rgb="FF000000"/>
        </top>
        <bottom style="medium">
          <color rgb="FF000000"/>
        </bottom>
      </border>
    </dxf>
    <dxf>
      <alignment horizontal="right" vertical="center" textRotation="0" wrapText="0" indent="1" justifyLastLine="0" shrinkToFit="0" readingOrder="0"/>
    </dxf>
    <dxf>
      <border>
        <bottom style="hair">
          <color rgb="FFBFBFBF"/>
        </bottom>
      </border>
    </dxf>
    <dxf>
      <font>
        <b/>
        <i val="0"/>
        <strike val="0"/>
        <condense val="0"/>
        <extend val="0"/>
        <outline val="0"/>
        <shadow val="0"/>
        <u val="none"/>
        <vertAlign val="baseline"/>
        <sz val="10"/>
        <color theme="0" tint="-0.34998626667073579"/>
        <name val="Arial"/>
        <scheme val="none"/>
      </font>
      <numFmt numFmtId="0" formatCode="General"/>
      <fill>
        <patternFill patternType="solid">
          <fgColor indexed="64"/>
          <bgColor theme="0" tint="-0.34998626667073579"/>
        </patternFill>
      </fill>
      <alignment horizontal="center" vertical="center" textRotation="0" wrapText="0" indent="0" justifyLastLine="0" shrinkToFit="0" readingOrder="0"/>
      <border diagonalUp="0" diagonalDown="0" outline="0">
        <left style="thin">
          <color auto="1"/>
        </left>
        <right style="thin">
          <color auto="1"/>
        </right>
        <top/>
        <bottom/>
      </border>
    </dxf>
  </dxfs>
  <tableStyles count="1" defaultTableStyle="TableStyleMedium2" defaultPivotStyle="PivotStyleLight16">
    <tableStyle name="Table Style 1" pivot="0" count="0"/>
  </tableStyles>
  <colors>
    <mruColors>
      <color rgb="FF305496"/>
      <color rgb="FF203764"/>
      <color rgb="FFB4C6E7"/>
      <color rgb="FFD9D9D9"/>
      <color rgb="FFA6A6A6"/>
      <color rgb="FF0087DA"/>
      <color rgb="FFCD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id="2" name="Table143" displayName="Table143" ref="B10:I20" totalsRowShown="0" headerRowDxfId="73" dataDxfId="71" headerRowBorderDxfId="72" tableBorderDxfId="70" totalsRowBorderDxfId="69" headerRowCellStyle="Normal 2" dataCellStyle="Normal 2">
  <autoFilter ref="B10:I20"/>
  <tableColumns count="8">
    <tableColumn id="1" name="ISO" dataDxfId="68" dataCellStyle="Normal 2"/>
    <tableColumn id="9" name="Column1" dataDxfId="67" dataCellStyle="Normal 2"/>
    <tableColumn id="13" name="SMPL1_DESC" dataDxfId="66" dataCellStyle="Normal 2"/>
    <tableColumn id="4" name="SMPL2_1_PER" dataDxfId="65" dataCellStyle="Normal 2"/>
    <tableColumn id="5" name="SMPL2_2_PER" dataDxfId="64" dataCellStyle="Normal 2"/>
    <tableColumn id="6" name="SMPL2_3_PER" dataDxfId="63" dataCellStyle="Normal 2"/>
    <tableColumn id="7" name="SMPL2_4_PER" dataDxfId="62" dataCellStyle="Normal 2"/>
    <tableColumn id="8" name="SMPL2_5_PER" dataDxfId="61" dataCellStyle="Normal 2"/>
  </tableColumns>
  <tableStyleInfo showFirstColumn="0" showLastColumn="0" showRowStripes="1" showColumnStripes="0"/>
</table>
</file>

<file path=xl/tables/table2.xml><?xml version="1.0" encoding="utf-8"?>
<table xmlns="http://schemas.openxmlformats.org/spreadsheetml/2006/main" id="3" name="Table26" displayName="Table26" ref="B9:U20" totalsRowShown="0" headerRowDxfId="60" dataDxfId="58" headerRowBorderDxfId="59" tableBorderDxfId="57" totalsRowBorderDxfId="56" dataCellStyle="Normal 3">
  <autoFilter ref="B9:U20"/>
  <tableColumns count="20">
    <tableColumn id="1" name="Column1" dataDxfId="55" dataCellStyle="Normal 3"/>
    <tableColumn id="4" name="Column4" dataDxfId="54" dataCellStyle="Normal 3"/>
    <tableColumn id="5" name="Column5" dataDxfId="53" dataCellStyle="Normal 3"/>
    <tableColumn id="6" name="Column6" dataDxfId="52" dataCellStyle="Percent 3"/>
    <tableColumn id="7" name="Column7" dataDxfId="51" dataCellStyle="Percent 3"/>
    <tableColumn id="8" name="Column8" dataDxfId="50" dataCellStyle="Percent 3"/>
    <tableColumn id="13" name="Column13" dataDxfId="49" dataCellStyle="Normal 3"/>
    <tableColumn id="14" name="Column14" dataDxfId="48" dataCellStyle="Normal 3"/>
    <tableColumn id="15" name="Column15" dataDxfId="47" dataCellStyle="Normal 3"/>
    <tableColumn id="16" name="Column16" dataDxfId="46" dataCellStyle="Normal 3"/>
    <tableColumn id="17" name="Column17" dataDxfId="45" dataCellStyle="Normal 3"/>
    <tableColumn id="18" name="Column18" dataDxfId="44" dataCellStyle="Normal 3"/>
    <tableColumn id="19" name="Column19" dataDxfId="43" dataCellStyle="Normal 3"/>
    <tableColumn id="27" name="Column27" dataDxfId="42" dataCellStyle="Normal 3"/>
    <tableColumn id="28" name="Column28" dataDxfId="41" dataCellStyle="Normal 3"/>
    <tableColumn id="29" name="Column29" dataDxfId="40" dataCellStyle="Normal 3"/>
    <tableColumn id="30" name="Column30" dataDxfId="39" dataCellStyle="Normal 3"/>
    <tableColumn id="31" name="Column31" dataDxfId="38" dataCellStyle="Normal 3"/>
    <tableColumn id="32" name="Column32" dataDxfId="37" dataCellStyle="Normal 3"/>
    <tableColumn id="33" name="Column33" dataDxfId="36" dataCellStyle="Normal 3"/>
  </tableColumns>
  <tableStyleInfo name="TableStyleMedium2" showFirstColumn="0" showLastColumn="0" showRowStripes="1" showColumnStripes="0"/>
</table>
</file>

<file path=xl/tables/table3.xml><?xml version="1.0" encoding="utf-8"?>
<table xmlns="http://schemas.openxmlformats.org/spreadsheetml/2006/main" id="5" name="Table19" displayName="Table19" ref="B8:R77" totalsRowShown="0" headerRowDxfId="35" dataDxfId="33" headerRowBorderDxfId="34" tableBorderDxfId="32" totalsRowBorderDxfId="31" headerRowCellStyle="Normal 2" dataCellStyle="Normal 2">
  <autoFilter ref="B8:R77"/>
  <tableColumns count="17">
    <tableColumn id="1" name="Column1" dataDxfId="30" dataCellStyle="Normal 2"/>
    <tableColumn id="3" name="Column3" dataDxfId="29" dataCellStyle="Normal 2"/>
    <tableColumn id="4" name="Column4" dataDxfId="28" dataCellStyle="Normal 2"/>
    <tableColumn id="5" name="Column5" dataDxfId="27" dataCellStyle="Normal 2"/>
    <tableColumn id="6" name="Column6" dataDxfId="26" dataCellStyle="Normal 2"/>
    <tableColumn id="16" name="Column62" dataDxfId="25" dataCellStyle="Normal 2"/>
    <tableColumn id="7" name="Column7" dataDxfId="24" dataCellStyle="Normal 2"/>
    <tableColumn id="8" name="Column8" dataDxfId="23" dataCellStyle="Normal 2"/>
    <tableColumn id="9" name="Column9" dataDxfId="22" dataCellStyle="Normal 2"/>
    <tableColumn id="10" name="Column10" dataDxfId="21" dataCellStyle="Normal 2"/>
    <tableColumn id="17" name="Column102" dataDxfId="20" dataCellStyle="Normal 2"/>
    <tableColumn id="11" name="Column11" dataDxfId="19" dataCellStyle="Normal 2"/>
    <tableColumn id="12" name="Column82" dataDxfId="18" dataCellStyle="Normal 2"/>
    <tableColumn id="13" name="Column93" dataDxfId="17" dataCellStyle="Normal 2"/>
    <tableColumn id="14" name="Column104" dataDxfId="16" dataCellStyle="Normal 2"/>
    <tableColumn id="18" name="Column105" dataDxfId="15" dataCellStyle="Normal 2"/>
    <tableColumn id="15" name="Column115" dataDxfId="14" dataCellStyle="Normal 2"/>
  </tableColumns>
  <tableStyleInfo name="TableStyleMedium2" showFirstColumn="0" showLastColumn="0" showRowStripes="0" showColumnStripes="0"/>
</table>
</file>

<file path=xl/tables/table4.xml><?xml version="1.0" encoding="utf-8"?>
<table xmlns="http://schemas.openxmlformats.org/spreadsheetml/2006/main" id="6" name="Table17" displayName="Table17" ref="B8:M113" totalsRowShown="0" headerRowDxfId="13" tableBorderDxfId="12" headerRowCellStyle="Normal 2" dataCellStyle="Currency 2">
  <autoFilter ref="B8:M113"/>
  <tableColumns count="12">
    <tableColumn id="1" name="ISO" dataDxfId="11" dataCellStyle="Normal 2"/>
    <tableColumn id="16" name="Column1" dataDxfId="10" dataCellStyle="Normal 2"/>
    <tableColumn id="4" name="CHAR_DESC" dataDxfId="9" dataCellStyle="Normal 2"/>
    <tableColumn id="5" name="COUNT" dataDxfId="8" dataCellStyle="Normal 2"/>
    <tableColumn id="6" name="MEAN" dataDxfId="7" dataCellStyle="Currency 2"/>
    <tableColumn id="8" name="P1" dataDxfId="6" dataCellStyle="Currency 2"/>
    <tableColumn id="9" name="P10" dataDxfId="5" dataCellStyle="Currency 2"/>
    <tableColumn id="10" name="P25" dataDxfId="4" dataCellStyle="Currency 2"/>
    <tableColumn id="11" name="P50" dataDxfId="3" dataCellStyle="Currency 2"/>
    <tableColumn id="12" name="P75" dataDxfId="2" dataCellStyle="Currency 2"/>
    <tableColumn id="13" name="P90" dataDxfId="1" dataCellStyle="Currency 2"/>
    <tableColumn id="14" name="P99" dataDxfId="0" dataCellStyle="Currency 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6"/>
  <sheetViews>
    <sheetView showGridLines="0" workbookViewId="0"/>
  </sheetViews>
  <sheetFormatPr defaultRowHeight="12.75" x14ac:dyDescent="0.2"/>
  <cols>
    <col min="1" max="1" width="3.28515625" customWidth="1"/>
    <col min="2" max="2" width="18.28515625" customWidth="1"/>
  </cols>
  <sheetData>
    <row r="2" spans="2:2" x14ac:dyDescent="0.2">
      <c r="B2" t="s">
        <v>5</v>
      </c>
    </row>
    <row r="4" spans="2:2" x14ac:dyDescent="0.2">
      <c r="B4" t="s">
        <v>4</v>
      </c>
    </row>
    <row r="6" spans="2:2" x14ac:dyDescent="0.2">
      <c r="B6" t="s">
        <v>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499984740745262"/>
  </sheetPr>
  <dimension ref="A1:Q26"/>
  <sheetViews>
    <sheetView showGridLines="0" tabSelected="1" zoomScale="85" zoomScaleNormal="85" workbookViewId="0">
      <pane ySplit="3" topLeftCell="A4" activePane="bottomLeft" state="frozen"/>
      <selection pane="bottomLeft"/>
    </sheetView>
  </sheetViews>
  <sheetFormatPr defaultRowHeight="12.75" x14ac:dyDescent="0.2"/>
  <cols>
    <col min="1" max="1" width="3.28515625" customWidth="1"/>
    <col min="2" max="2" width="25.7109375" customWidth="1"/>
    <col min="3" max="3" width="70.42578125" bestFit="1" customWidth="1"/>
    <col min="4" max="7" width="12.7109375" customWidth="1"/>
    <col min="8" max="8" width="12.7109375" style="14" customWidth="1"/>
    <col min="17" max="17" width="11.85546875" bestFit="1" customWidth="1"/>
  </cols>
  <sheetData>
    <row r="1" spans="1:17" s="18" customFormat="1" ht="12" customHeight="1" x14ac:dyDescent="0.2">
      <c r="A1" s="24"/>
    </row>
    <row r="2" spans="1:17" s="17" customFormat="1" ht="20.25" customHeight="1" x14ac:dyDescent="0.2">
      <c r="B2" s="17" t="s">
        <v>446</v>
      </c>
    </row>
    <row r="3" spans="1:17" s="23" customFormat="1" ht="12" customHeight="1" x14ac:dyDescent="0.2"/>
    <row r="5" spans="1:17" s="5" customFormat="1" x14ac:dyDescent="0.2">
      <c r="B5" s="6" t="s">
        <v>0</v>
      </c>
      <c r="C5" s="5" t="str">
        <f ca="1">REPLACE(LEFT(CELL("filename",A1),FIND("]",CELL("filename",A1))-1),1,FIND("[",CELL("filename",A1)),"")</f>
        <v>2019_01_07_testing_form_appendix_knee_arthro.xlsx</v>
      </c>
      <c r="F5" s="20"/>
      <c r="I5" s="21"/>
    </row>
    <row r="6" spans="1:17" s="5" customFormat="1" x14ac:dyDescent="0.2">
      <c r="B6" s="6" t="s">
        <v>1</v>
      </c>
      <c r="C6" s="7" t="s">
        <v>532</v>
      </c>
      <c r="D6" s="7"/>
      <c r="E6" s="7"/>
      <c r="F6" s="7"/>
      <c r="G6" s="7"/>
    </row>
    <row r="7" spans="1:17" s="5" customFormat="1" x14ac:dyDescent="0.2"/>
    <row r="8" spans="1:17" s="5" customFormat="1" ht="15.75" x14ac:dyDescent="0.2">
      <c r="B8" s="8" t="s">
        <v>7</v>
      </c>
      <c r="C8" s="9"/>
      <c r="D8" s="9"/>
      <c r="E8" s="9"/>
      <c r="F8" s="9"/>
      <c r="G8" s="9"/>
      <c r="H8" s="9"/>
    </row>
    <row r="9" spans="1:17" s="5" customFormat="1" x14ac:dyDescent="0.2"/>
    <row r="10" spans="1:17" s="5" customFormat="1" ht="40.5" customHeight="1" x14ac:dyDescent="0.2">
      <c r="B10" s="377" t="s">
        <v>549</v>
      </c>
      <c r="C10" s="377"/>
      <c r="D10" s="377"/>
      <c r="E10" s="377"/>
      <c r="F10" s="377"/>
      <c r="G10" s="377"/>
      <c r="H10" s="377"/>
    </row>
    <row r="11" spans="1:17" s="15" customFormat="1" x14ac:dyDescent="0.2"/>
    <row r="12" spans="1:17" s="1" customFormat="1" ht="15.75" x14ac:dyDescent="0.2">
      <c r="B12" s="2" t="s">
        <v>2</v>
      </c>
      <c r="C12" s="3"/>
      <c r="D12" s="3"/>
      <c r="E12" s="3"/>
      <c r="F12" s="3"/>
      <c r="G12" s="3"/>
      <c r="H12" s="16"/>
    </row>
    <row r="13" spans="1:17" s="1" customFormat="1" x14ac:dyDescent="0.2">
      <c r="H13" s="13"/>
    </row>
    <row r="14" spans="1:17" s="1" customFormat="1" ht="12.75" customHeight="1" x14ac:dyDescent="0.2">
      <c r="B14" s="4" t="s">
        <v>8</v>
      </c>
      <c r="C14" s="378" t="s">
        <v>9</v>
      </c>
      <c r="D14" s="378"/>
      <c r="E14" s="378"/>
      <c r="F14" s="378"/>
      <c r="G14" s="378"/>
      <c r="H14" s="378"/>
      <c r="Q14" s="22"/>
    </row>
    <row r="15" spans="1:17" s="1" customFormat="1" x14ac:dyDescent="0.2">
      <c r="B15" s="4" t="s">
        <v>31</v>
      </c>
      <c r="C15" s="378" t="s">
        <v>232</v>
      </c>
      <c r="D15" s="378"/>
      <c r="E15" s="378"/>
      <c r="F15" s="378"/>
      <c r="G15" s="378"/>
      <c r="H15" s="378"/>
    </row>
    <row r="16" spans="1:17" s="1" customFormat="1" x14ac:dyDescent="0.2">
      <c r="B16" s="4" t="s">
        <v>29</v>
      </c>
      <c r="C16" s="25" t="s">
        <v>30</v>
      </c>
      <c r="D16" s="25"/>
      <c r="E16" s="25"/>
      <c r="F16" s="25"/>
      <c r="G16" s="25"/>
      <c r="H16" s="25"/>
    </row>
    <row r="17" spans="2:8" s="1" customFormat="1" x14ac:dyDescent="0.2">
      <c r="B17" s="4" t="s">
        <v>32</v>
      </c>
      <c r="C17" s="25" t="s">
        <v>33</v>
      </c>
      <c r="D17" s="25"/>
      <c r="E17" s="25"/>
      <c r="F17" s="25"/>
      <c r="G17" s="25"/>
      <c r="H17" s="25"/>
    </row>
    <row r="18" spans="2:8" s="1" customFormat="1" x14ac:dyDescent="0.2">
      <c r="B18" s="4" t="s">
        <v>34</v>
      </c>
      <c r="C18" s="25" t="s">
        <v>144</v>
      </c>
      <c r="D18" s="25"/>
      <c r="E18" s="25"/>
      <c r="F18" s="25"/>
      <c r="G18" s="25"/>
      <c r="H18" s="25"/>
    </row>
    <row r="19" spans="2:8" s="1" customFormat="1" x14ac:dyDescent="0.2">
      <c r="B19" s="4" t="s">
        <v>226</v>
      </c>
      <c r="C19" s="26" t="s">
        <v>230</v>
      </c>
      <c r="D19" s="26"/>
      <c r="E19" s="26"/>
      <c r="F19" s="26"/>
      <c r="G19" s="26"/>
      <c r="H19" s="26"/>
    </row>
    <row r="20" spans="2:8" s="1" customFormat="1" x14ac:dyDescent="0.2">
      <c r="B20" s="4" t="s">
        <v>227</v>
      </c>
      <c r="C20" s="26" t="s">
        <v>388</v>
      </c>
      <c r="D20" s="26"/>
      <c r="E20" s="26"/>
      <c r="F20" s="26"/>
      <c r="G20" s="26"/>
      <c r="H20" s="26"/>
    </row>
    <row r="21" spans="2:8" s="1" customFormat="1" x14ac:dyDescent="0.2">
      <c r="B21" s="4" t="s">
        <v>228</v>
      </c>
      <c r="C21" s="26" t="s">
        <v>229</v>
      </c>
      <c r="D21" s="26"/>
      <c r="E21" s="26"/>
      <c r="F21" s="26"/>
      <c r="G21" s="26"/>
      <c r="H21" s="26"/>
    </row>
    <row r="22" spans="2:8" s="1" customFormat="1" x14ac:dyDescent="0.2">
      <c r="B22" s="4" t="s">
        <v>160</v>
      </c>
      <c r="C22" s="25" t="s">
        <v>161</v>
      </c>
      <c r="D22" s="25"/>
      <c r="E22" s="25"/>
      <c r="F22" s="25"/>
      <c r="G22" s="25"/>
      <c r="H22" s="25"/>
    </row>
    <row r="23" spans="2:8" s="1" customFormat="1" x14ac:dyDescent="0.2">
      <c r="B23" s="4" t="s">
        <v>162</v>
      </c>
      <c r="C23" s="378" t="s">
        <v>231</v>
      </c>
      <c r="D23" s="378"/>
      <c r="E23" s="378"/>
      <c r="F23" s="378"/>
      <c r="G23" s="378"/>
      <c r="H23" s="378"/>
    </row>
    <row r="24" spans="2:8" s="1" customFormat="1" x14ac:dyDescent="0.2">
      <c r="H24" s="13"/>
    </row>
    <row r="25" spans="2:8" s="12" customFormat="1" x14ac:dyDescent="0.2">
      <c r="B25" s="10"/>
      <c r="C25" s="19"/>
      <c r="D25" s="11"/>
      <c r="E25" s="11"/>
      <c r="F25" s="11"/>
      <c r="G25" s="11"/>
    </row>
    <row r="26" spans="2:8" s="5" customFormat="1" ht="12.75" customHeight="1" x14ac:dyDescent="0.2">
      <c r="B26" s="379"/>
      <c r="C26" s="379"/>
      <c r="D26" s="379"/>
      <c r="E26" s="379"/>
      <c r="F26" s="379"/>
      <c r="G26" s="379"/>
      <c r="H26" s="379"/>
    </row>
  </sheetData>
  <mergeCells count="5">
    <mergeCell ref="B10:H10"/>
    <mergeCell ref="C15:H15"/>
    <mergeCell ref="B26:H26"/>
    <mergeCell ref="C23:H23"/>
    <mergeCell ref="C14:H14"/>
  </mergeCells>
  <hyperlinks>
    <hyperlink ref="B14" location="Table_1.6_Inclusion!A1" display="Appendix Table 1.6"/>
    <hyperlink ref="B15" location="Table_2a2.3_Test_Retest!A1" display="Appendix Table 2a2.3"/>
    <hyperlink ref="B23" location="Table_2b4.2_Score_by_Clinician!A1" display="Appendix Table 2b4.2"/>
    <hyperlink ref="B16" location="Table_2b1.3_Validity!A1" display="Appendix Table 2b1.3"/>
    <hyperlink ref="B17" location="Table_2b2.2_Exclusion!A1" display="Appendix Table 2b2.2"/>
    <hyperlink ref="B18" location="Table_2b3.1.1_RA_Covar!A1" display="Appendix Table 2b3.1.1"/>
    <hyperlink ref="B22" location="Table_2b3.8_Predictive_Ratios!A1" display="Appendix Table 2b3.8"/>
    <hyperlink ref="B21" location="Table_2b3.4b.3_SRF_Measure_Diff!A1" display="Appendix Table 2b3.4b.3"/>
    <hyperlink ref="B20" location="Table_2b3.4b.2_SRF_Sum!A1" display="Appendix Table 2b3.4b.2"/>
    <hyperlink ref="B19" location="Table_2b3.4b.1_SRF!A1" display="Appendix Table 2b3.4b.1"/>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18"/>
  <sheetViews>
    <sheetView showGridLines="0" zoomScale="85" zoomScaleNormal="85" workbookViewId="0">
      <pane xSplit="3" ySplit="8" topLeftCell="D9" activePane="bottomRight" state="frozen"/>
      <selection pane="topRight" activeCell="F1" sqref="F1"/>
      <selection pane="bottomLeft" activeCell="A9" sqref="A9"/>
      <selection pane="bottomRight"/>
    </sheetView>
  </sheetViews>
  <sheetFormatPr defaultRowHeight="12.75" x14ac:dyDescent="0.2"/>
  <cols>
    <col min="1" max="1" width="3.28515625" customWidth="1"/>
    <col min="2" max="2" width="6.5703125" customWidth="1"/>
    <col min="3" max="3" width="38.7109375" customWidth="1"/>
    <col min="4" max="9" width="15.7109375" customWidth="1"/>
  </cols>
  <sheetData>
    <row r="1" spans="2:9" s="135" customFormat="1" ht="12" customHeight="1" x14ac:dyDescent="0.2">
      <c r="B1" s="312"/>
      <c r="C1" s="311"/>
      <c r="D1" s="310"/>
      <c r="E1" s="310"/>
      <c r="F1" s="310"/>
      <c r="G1" s="310"/>
      <c r="H1" s="310"/>
      <c r="I1" s="310"/>
    </row>
    <row r="2" spans="2:9" s="69" customFormat="1" ht="20.25" customHeight="1" x14ac:dyDescent="0.2">
      <c r="B2" s="309" t="s">
        <v>537</v>
      </c>
      <c r="C2" s="308"/>
      <c r="D2" s="307"/>
      <c r="E2" s="307"/>
      <c r="F2" s="307"/>
      <c r="G2" s="307"/>
      <c r="H2" s="307"/>
      <c r="I2" s="307"/>
    </row>
    <row r="3" spans="2:9" s="136" customFormat="1" ht="12" customHeight="1" x14ac:dyDescent="0.2">
      <c r="B3" s="314" t="s">
        <v>3</v>
      </c>
      <c r="C3" s="306"/>
      <c r="D3" s="305"/>
      <c r="E3" s="305"/>
      <c r="F3" s="305"/>
      <c r="G3" s="305"/>
      <c r="H3" s="305"/>
      <c r="I3" s="305"/>
    </row>
    <row r="5" spans="2:9" ht="13.5" thickBot="1" x14ac:dyDescent="0.25">
      <c r="B5" s="304" t="str">
        <f>B2</f>
        <v>Table 1.6. Inclusion Criteria Analysis Results</v>
      </c>
    </row>
    <row r="6" spans="2:9" ht="38.25" customHeight="1" x14ac:dyDescent="0.2">
      <c r="B6" s="380" t="s">
        <v>10</v>
      </c>
      <c r="C6" s="382" t="s">
        <v>491</v>
      </c>
      <c r="D6" s="384" t="s">
        <v>490</v>
      </c>
      <c r="E6" s="385"/>
      <c r="F6" s="385"/>
      <c r="G6" s="384" t="s">
        <v>489</v>
      </c>
      <c r="H6" s="385"/>
      <c r="I6" s="386"/>
    </row>
    <row r="7" spans="2:9" ht="38.25" customHeight="1" x14ac:dyDescent="0.2">
      <c r="B7" s="381"/>
      <c r="C7" s="383"/>
      <c r="D7" s="303" t="s">
        <v>488</v>
      </c>
      <c r="E7" s="303" t="s">
        <v>492</v>
      </c>
      <c r="F7" s="303" t="s">
        <v>493</v>
      </c>
      <c r="G7" s="303" t="s">
        <v>488</v>
      </c>
      <c r="H7" s="303" t="s">
        <v>492</v>
      </c>
      <c r="I7" s="313" t="s">
        <v>493</v>
      </c>
    </row>
    <row r="8" spans="2:9" x14ac:dyDescent="0.2">
      <c r="B8" s="302"/>
      <c r="C8" s="301"/>
      <c r="D8" s="300"/>
      <c r="E8" s="300"/>
      <c r="F8" s="299"/>
      <c r="G8" s="299"/>
      <c r="H8" s="298"/>
      <c r="I8" s="297"/>
    </row>
    <row r="9" spans="2:9" x14ac:dyDescent="0.2">
      <c r="B9" s="296">
        <v>1</v>
      </c>
      <c r="C9" s="295" t="s">
        <v>487</v>
      </c>
      <c r="D9" s="293">
        <v>1</v>
      </c>
      <c r="E9" s="293">
        <v>1</v>
      </c>
      <c r="F9" s="294">
        <v>1</v>
      </c>
      <c r="G9" s="293">
        <v>1</v>
      </c>
      <c r="H9" s="293">
        <v>1</v>
      </c>
      <c r="I9" s="292">
        <v>1</v>
      </c>
    </row>
    <row r="10" spans="2:9" x14ac:dyDescent="0.2">
      <c r="B10" s="296">
        <v>2</v>
      </c>
      <c r="C10" s="295" t="s">
        <v>486</v>
      </c>
      <c r="D10" s="293">
        <v>1.0539986499999999E-2</v>
      </c>
      <c r="E10" s="293">
        <v>1.04128656E-2</v>
      </c>
      <c r="F10" s="294">
        <v>9.5395206000000003E-3</v>
      </c>
      <c r="G10" s="293">
        <v>9.4786330999999998E-3</v>
      </c>
      <c r="H10" s="293">
        <v>9.4800247000000008E-3</v>
      </c>
      <c r="I10" s="292">
        <v>9.4197952000000008E-3</v>
      </c>
    </row>
    <row r="11" spans="2:9" x14ac:dyDescent="0.2">
      <c r="B11" s="296">
        <v>3</v>
      </c>
      <c r="C11" s="295" t="s">
        <v>485</v>
      </c>
      <c r="D11" s="293">
        <v>6.0266942099999998E-2</v>
      </c>
      <c r="E11" s="293">
        <v>6.1153608800000002E-2</v>
      </c>
      <c r="F11" s="294">
        <v>5.4931671500000001E-2</v>
      </c>
      <c r="G11" s="293">
        <v>5.5207771599999997E-2</v>
      </c>
      <c r="H11" s="293">
        <v>5.3355469000000003E-2</v>
      </c>
      <c r="I11" s="292">
        <v>5.36210503E-2</v>
      </c>
    </row>
    <row r="12" spans="2:9" x14ac:dyDescent="0.2">
      <c r="B12" s="296">
        <v>4</v>
      </c>
      <c r="C12" s="295" t="s">
        <v>484</v>
      </c>
      <c r="D12" s="293">
        <v>1.27712842E-2</v>
      </c>
      <c r="E12" s="293">
        <v>1.26055717E-2</v>
      </c>
      <c r="F12" s="294">
        <v>1.0794077500000001E-2</v>
      </c>
      <c r="G12" s="293">
        <v>1.0548665400000001E-2</v>
      </c>
      <c r="H12" s="293">
        <v>1.0212204399999999E-2</v>
      </c>
      <c r="I12" s="292">
        <v>9.9878894999999995E-3</v>
      </c>
    </row>
    <row r="13" spans="2:9" x14ac:dyDescent="0.2">
      <c r="B13" s="296">
        <v>5</v>
      </c>
      <c r="C13" s="295" t="s">
        <v>483</v>
      </c>
      <c r="D13" s="293">
        <v>5.191757E-3</v>
      </c>
      <c r="E13" s="293">
        <v>5.2478984999999997E-3</v>
      </c>
      <c r="F13" s="294">
        <v>4.9204701000000002E-3</v>
      </c>
      <c r="G13" s="293">
        <v>4.9415274000000004E-3</v>
      </c>
      <c r="H13" s="293">
        <v>4.8315347999999996E-3</v>
      </c>
      <c r="I13" s="292">
        <v>4.8530220999999998E-3</v>
      </c>
    </row>
    <row r="14" spans="2:9" x14ac:dyDescent="0.2">
      <c r="B14" s="296">
        <v>6</v>
      </c>
      <c r="C14" s="295" t="s">
        <v>482</v>
      </c>
      <c r="D14" s="293">
        <v>0.883161996</v>
      </c>
      <c r="E14" s="293">
        <v>0.88275823180000001</v>
      </c>
      <c r="F14" s="294">
        <v>0.89260503859999996</v>
      </c>
      <c r="G14" s="293">
        <v>0.89269766110000004</v>
      </c>
      <c r="H14" s="293">
        <v>0.89485132919999999</v>
      </c>
      <c r="I14" s="292">
        <v>0.8949510074</v>
      </c>
    </row>
    <row r="15" spans="2:9" x14ac:dyDescent="0.2">
      <c r="B15" s="296">
        <v>7</v>
      </c>
      <c r="C15" s="295" t="s">
        <v>481</v>
      </c>
      <c r="D15" s="293">
        <v>2.8068034200000001E-2</v>
      </c>
      <c r="E15" s="293">
        <v>2.78218236E-2</v>
      </c>
      <c r="F15" s="294">
        <v>2.7209221799999999E-2</v>
      </c>
      <c r="G15" s="293">
        <v>2.71257414E-2</v>
      </c>
      <c r="H15" s="293">
        <v>2.7269437899999999E-2</v>
      </c>
      <c r="I15" s="292">
        <v>2.7167235500000001E-2</v>
      </c>
    </row>
    <row r="16" spans="2:9" x14ac:dyDescent="0.2">
      <c r="B16" s="296">
        <v>8</v>
      </c>
      <c r="C16" s="295" t="s">
        <v>480</v>
      </c>
      <c r="D16" s="293">
        <v>0.62816817660000002</v>
      </c>
      <c r="E16" s="293">
        <v>0.63075626799999995</v>
      </c>
      <c r="F16" s="294">
        <v>0.63377120629999995</v>
      </c>
      <c r="G16" s="293">
        <v>0.63402787140000005</v>
      </c>
      <c r="H16" s="293">
        <v>0.63363344190000004</v>
      </c>
      <c r="I16" s="292">
        <v>0.63388748210000001</v>
      </c>
    </row>
    <row r="17" spans="2:9" x14ac:dyDescent="0.2">
      <c r="B17" s="296">
        <v>9</v>
      </c>
      <c r="C17" s="295" t="s">
        <v>479</v>
      </c>
      <c r="D17" s="293">
        <v>0.37183182339999998</v>
      </c>
      <c r="E17" s="293">
        <v>0.36924373199999999</v>
      </c>
      <c r="F17" s="294">
        <v>0.3662287937</v>
      </c>
      <c r="G17" s="293">
        <v>0.3659721286</v>
      </c>
      <c r="H17" s="293">
        <v>0.36636655810000002</v>
      </c>
      <c r="I17" s="292">
        <v>0.36611251789999999</v>
      </c>
    </row>
    <row r="18" spans="2:9" x14ac:dyDescent="0.2">
      <c r="B18" s="296">
        <v>10</v>
      </c>
      <c r="C18" s="295" t="s">
        <v>478</v>
      </c>
      <c r="D18" s="293">
        <v>7.5447902499999997E-2</v>
      </c>
      <c r="E18" s="293">
        <v>7.5285118100000006E-2</v>
      </c>
      <c r="F18" s="294">
        <v>6.3416223699999996E-2</v>
      </c>
      <c r="G18" s="293">
        <v>6.3009739800000006E-2</v>
      </c>
      <c r="H18" s="293">
        <v>6.1107209000000003E-2</v>
      </c>
      <c r="I18" s="292">
        <v>6.06891996E-2</v>
      </c>
    </row>
    <row r="19" spans="2:9" x14ac:dyDescent="0.2">
      <c r="B19" s="296">
        <v>11</v>
      </c>
      <c r="C19" s="295" t="s">
        <v>477</v>
      </c>
      <c r="D19" s="293">
        <v>3.4909011300000001E-2</v>
      </c>
      <c r="E19" s="293">
        <v>3.4920750799999997E-2</v>
      </c>
      <c r="F19" s="294">
        <v>3.1750880799999999E-2</v>
      </c>
      <c r="G19" s="293">
        <v>3.1587018100000003E-2</v>
      </c>
      <c r="H19" s="293">
        <v>3.1134665700000001E-2</v>
      </c>
      <c r="I19" s="292">
        <v>3.09325113E-2</v>
      </c>
    </row>
    <row r="20" spans="2:9" x14ac:dyDescent="0.2">
      <c r="B20" s="296">
        <v>12</v>
      </c>
      <c r="C20" s="295" t="s">
        <v>476</v>
      </c>
      <c r="D20" s="293">
        <v>0.8896430863</v>
      </c>
      <c r="E20" s="293">
        <v>0.89021873979999999</v>
      </c>
      <c r="F20" s="294">
        <v>0.90483289550000001</v>
      </c>
      <c r="G20" s="293">
        <v>0.90566443109999994</v>
      </c>
      <c r="H20" s="293">
        <v>0.9077581253</v>
      </c>
      <c r="I20" s="292">
        <v>0.90864251900000004</v>
      </c>
    </row>
    <row r="21" spans="2:9" x14ac:dyDescent="0.2">
      <c r="B21" s="296">
        <v>13</v>
      </c>
      <c r="C21" s="295" t="s">
        <v>475</v>
      </c>
      <c r="D21" s="293">
        <v>0.28635090520000001</v>
      </c>
      <c r="E21" s="293">
        <v>0.28634551209999998</v>
      </c>
      <c r="F21" s="294">
        <v>0.30014459989999998</v>
      </c>
      <c r="G21" s="293">
        <v>0.30024939340000001</v>
      </c>
      <c r="H21" s="293">
        <v>0.30141540560000002</v>
      </c>
      <c r="I21" s="292">
        <v>0.30154794670000001</v>
      </c>
    </row>
    <row r="22" spans="2:9" x14ac:dyDescent="0.2">
      <c r="B22" s="296">
        <v>14</v>
      </c>
      <c r="C22" s="295" t="s">
        <v>474</v>
      </c>
      <c r="D22" s="293">
        <v>0.29772019589999998</v>
      </c>
      <c r="E22" s="293">
        <v>0.29719625550000001</v>
      </c>
      <c r="F22" s="294">
        <v>0.29743589739999998</v>
      </c>
      <c r="G22" s="293">
        <v>0.29745214339999998</v>
      </c>
      <c r="H22" s="293">
        <v>0.2974097014</v>
      </c>
      <c r="I22" s="292">
        <v>0.29743917209999998</v>
      </c>
    </row>
    <row r="23" spans="2:9" x14ac:dyDescent="0.2">
      <c r="B23" s="296">
        <v>15</v>
      </c>
      <c r="C23" s="295" t="s">
        <v>473</v>
      </c>
      <c r="D23" s="293">
        <v>0.26177846630000001</v>
      </c>
      <c r="E23" s="293">
        <v>0.26214613170000001</v>
      </c>
      <c r="F23" s="294">
        <v>0.25258548710000001</v>
      </c>
      <c r="G23" s="293">
        <v>0.2526076773</v>
      </c>
      <c r="H23" s="293">
        <v>0.251486708</v>
      </c>
      <c r="I23" s="292">
        <v>0.25146317299999998</v>
      </c>
    </row>
    <row r="24" spans="2:9" x14ac:dyDescent="0.2">
      <c r="B24" s="296">
        <v>16</v>
      </c>
      <c r="C24" s="295" t="s">
        <v>472</v>
      </c>
      <c r="D24" s="293">
        <v>0.1541504326</v>
      </c>
      <c r="E24" s="293">
        <v>0.15431210070000001</v>
      </c>
      <c r="F24" s="294">
        <v>0.14983401560000001</v>
      </c>
      <c r="G24" s="293">
        <v>0.14969078590000001</v>
      </c>
      <c r="H24" s="293">
        <v>0.14968818510000001</v>
      </c>
      <c r="I24" s="292">
        <v>0.14954970819999999</v>
      </c>
    </row>
    <row r="25" spans="2:9" x14ac:dyDescent="0.2">
      <c r="B25" s="296">
        <v>17</v>
      </c>
      <c r="C25" s="295" t="s">
        <v>471</v>
      </c>
      <c r="D25" s="293">
        <v>0.17632258370000001</v>
      </c>
      <c r="E25" s="293">
        <v>0.1767234802</v>
      </c>
      <c r="F25" s="294">
        <v>0.172546384</v>
      </c>
      <c r="G25" s="293">
        <v>0.17242686709999999</v>
      </c>
      <c r="H25" s="293">
        <v>0.17154715540000001</v>
      </c>
      <c r="I25" s="292">
        <v>0.171383904</v>
      </c>
    </row>
    <row r="26" spans="2:9" x14ac:dyDescent="0.2">
      <c r="B26" s="296">
        <v>18</v>
      </c>
      <c r="C26" s="295" t="s">
        <v>470</v>
      </c>
      <c r="D26" s="293">
        <v>0.67853979880000004</v>
      </c>
      <c r="E26" s="293">
        <v>0.67809682410000005</v>
      </c>
      <c r="F26" s="294">
        <v>0.68625893569999996</v>
      </c>
      <c r="G26" s="293">
        <v>0.68653949849999996</v>
      </c>
      <c r="H26" s="293">
        <v>0.68738479880000003</v>
      </c>
      <c r="I26" s="292">
        <v>0.68769789719999996</v>
      </c>
    </row>
    <row r="27" spans="2:9" x14ac:dyDescent="0.2">
      <c r="B27" s="296">
        <v>19</v>
      </c>
      <c r="C27" s="295" t="s">
        <v>469</v>
      </c>
      <c r="D27" s="293">
        <v>0.14513761750000001</v>
      </c>
      <c r="E27" s="293">
        <v>0.1451796957</v>
      </c>
      <c r="F27" s="294">
        <v>0.14119468039999999</v>
      </c>
      <c r="G27" s="293">
        <v>0.1410336344</v>
      </c>
      <c r="H27" s="293">
        <v>0.14106804589999999</v>
      </c>
      <c r="I27" s="292">
        <v>0.14091819880000001</v>
      </c>
    </row>
    <row r="28" spans="2:9" x14ac:dyDescent="0.2">
      <c r="B28" s="296">
        <v>20</v>
      </c>
      <c r="C28" s="295" t="s">
        <v>468</v>
      </c>
      <c r="D28" s="293">
        <v>3.1607439999999998E-4</v>
      </c>
      <c r="E28" s="293">
        <v>3.0850479999999997E-4</v>
      </c>
      <c r="F28" s="294">
        <v>2.362477E-4</v>
      </c>
      <c r="G28" s="293">
        <v>2.359126E-4</v>
      </c>
      <c r="H28" s="293">
        <v>2.2987039999999999E-4</v>
      </c>
      <c r="I28" s="292">
        <v>2.2899920000000001E-4</v>
      </c>
    </row>
    <row r="29" spans="2:9" x14ac:dyDescent="0.2">
      <c r="B29" s="296">
        <v>21</v>
      </c>
      <c r="C29" s="295" t="s">
        <v>467</v>
      </c>
      <c r="D29" s="293">
        <v>2.5598897999999999E-3</v>
      </c>
      <c r="E29" s="293">
        <v>2.5841421999999998E-3</v>
      </c>
      <c r="F29" s="294">
        <v>2.0366184000000002E-3</v>
      </c>
      <c r="G29" s="293">
        <v>2.0347465999999998E-3</v>
      </c>
      <c r="H29" s="293">
        <v>2.0262648000000001E-3</v>
      </c>
      <c r="I29" s="292">
        <v>2.0213586000000002E-3</v>
      </c>
    </row>
    <row r="30" spans="2:9" x14ac:dyDescent="0.2">
      <c r="B30" s="296">
        <v>22</v>
      </c>
      <c r="C30" s="295" t="s">
        <v>466</v>
      </c>
      <c r="D30" s="293">
        <v>1.9480824300000001E-2</v>
      </c>
      <c r="E30" s="293">
        <v>1.92865246E-2</v>
      </c>
      <c r="F30" s="294">
        <v>1.51402212E-2</v>
      </c>
      <c r="G30" s="293">
        <v>1.5102622E-2</v>
      </c>
      <c r="H30" s="293">
        <v>1.4741502199999999E-2</v>
      </c>
      <c r="I30" s="292">
        <v>1.46911813E-2</v>
      </c>
    </row>
    <row r="31" spans="2:9" x14ac:dyDescent="0.2">
      <c r="B31" s="296">
        <v>23</v>
      </c>
      <c r="C31" s="295" t="s">
        <v>465</v>
      </c>
      <c r="D31" s="293">
        <v>2.61997528E-2</v>
      </c>
      <c r="E31" s="293">
        <v>2.6156561200000001E-2</v>
      </c>
      <c r="F31" s="294">
        <v>2.0732775299999999E-2</v>
      </c>
      <c r="G31" s="293">
        <v>2.0764525499999999E-2</v>
      </c>
      <c r="H31" s="293">
        <v>2.00072367E-2</v>
      </c>
      <c r="I31" s="292">
        <v>2.00330287E-2</v>
      </c>
    </row>
    <row r="32" spans="2:9" x14ac:dyDescent="0.2">
      <c r="B32" s="296">
        <v>24</v>
      </c>
      <c r="C32" s="295" t="s">
        <v>464</v>
      </c>
      <c r="D32" s="293">
        <v>3.9866059600000003E-2</v>
      </c>
      <c r="E32" s="293">
        <v>3.9730771499999998E-2</v>
      </c>
      <c r="F32" s="294">
        <v>3.1649049899999997E-2</v>
      </c>
      <c r="G32" s="293">
        <v>3.1506976300000003E-2</v>
      </c>
      <c r="H32" s="293">
        <v>3.08154013E-2</v>
      </c>
      <c r="I32" s="292">
        <v>3.0690300600000001E-2</v>
      </c>
    </row>
    <row r="33" spans="2:9" x14ac:dyDescent="0.2">
      <c r="B33" s="296">
        <v>25</v>
      </c>
      <c r="C33" s="295" t="s">
        <v>463</v>
      </c>
      <c r="D33" s="293">
        <v>0.31076687159999999</v>
      </c>
      <c r="E33" s="293">
        <v>0.30865073939999998</v>
      </c>
      <c r="F33" s="294">
        <v>0.29739516510000003</v>
      </c>
      <c r="G33" s="293">
        <v>0.29703929629999998</v>
      </c>
      <c r="H33" s="293">
        <v>0.29726922500000003</v>
      </c>
      <c r="I33" s="292">
        <v>0.29690630849999999</v>
      </c>
    </row>
    <row r="34" spans="2:9" x14ac:dyDescent="0.2">
      <c r="B34" s="296">
        <v>26</v>
      </c>
      <c r="C34" s="295" t="s">
        <v>462</v>
      </c>
      <c r="D34" s="293">
        <v>0.27301006119999999</v>
      </c>
      <c r="E34" s="293">
        <v>0.27413801110000002</v>
      </c>
      <c r="F34" s="294">
        <v>0.2883770188</v>
      </c>
      <c r="G34" s="293">
        <v>0.28908145730000001</v>
      </c>
      <c r="H34" s="293">
        <v>0.28957282420000002</v>
      </c>
      <c r="I34" s="292">
        <v>0.2902829462</v>
      </c>
    </row>
    <row r="35" spans="2:9" x14ac:dyDescent="0.2">
      <c r="B35" s="296">
        <v>27</v>
      </c>
      <c r="C35" s="295" t="s">
        <v>461</v>
      </c>
      <c r="D35" s="293">
        <v>0.19075247619999999</v>
      </c>
      <c r="E35" s="293">
        <v>0.19254678989999999</v>
      </c>
      <c r="F35" s="294">
        <v>0.20291236430000001</v>
      </c>
      <c r="G35" s="293">
        <v>0.20375690890000001</v>
      </c>
      <c r="H35" s="293">
        <v>0.2032948088</v>
      </c>
      <c r="I35" s="292">
        <v>0.20416162060000001</v>
      </c>
    </row>
    <row r="36" spans="2:9" x14ac:dyDescent="0.2">
      <c r="B36" s="296">
        <v>28</v>
      </c>
      <c r="C36" s="295" t="s">
        <v>460</v>
      </c>
      <c r="D36" s="293">
        <v>9.8646513000000005E-2</v>
      </c>
      <c r="E36" s="293">
        <v>0.10035030220000001</v>
      </c>
      <c r="F36" s="294">
        <v>0.10332579779999999</v>
      </c>
      <c r="G36" s="293">
        <v>0.1042818145</v>
      </c>
      <c r="H36" s="293">
        <v>0.1036672839</v>
      </c>
      <c r="I36" s="292">
        <v>0.1046306286</v>
      </c>
    </row>
    <row r="37" spans="2:9" x14ac:dyDescent="0.2">
      <c r="B37" s="296">
        <v>29</v>
      </c>
      <c r="C37" s="295" t="s">
        <v>459</v>
      </c>
      <c r="D37" s="293">
        <v>3.3566477300000001E-2</v>
      </c>
      <c r="E37" s="293">
        <v>3.4273885900000002E-2</v>
      </c>
      <c r="F37" s="294">
        <v>3.3816011899999998E-2</v>
      </c>
      <c r="G37" s="293">
        <v>3.4177844399999997E-2</v>
      </c>
      <c r="H37" s="293">
        <v>3.3991017999999998E-2</v>
      </c>
      <c r="I37" s="292">
        <v>3.4341076700000001E-2</v>
      </c>
    </row>
    <row r="38" spans="2:9" x14ac:dyDescent="0.2">
      <c r="B38" s="296">
        <v>30</v>
      </c>
      <c r="C38" s="295" t="s">
        <v>458</v>
      </c>
      <c r="D38" s="293">
        <v>4.4594658000000004E-3</v>
      </c>
      <c r="E38" s="293">
        <v>4.6076681999999997E-3</v>
      </c>
      <c r="F38" s="294">
        <v>4.1098958999999996E-3</v>
      </c>
      <c r="G38" s="293">
        <v>4.2085131000000001E-3</v>
      </c>
      <c r="H38" s="293">
        <v>4.1121257000000001E-3</v>
      </c>
      <c r="I38" s="292">
        <v>4.2100627999999999E-3</v>
      </c>
    </row>
    <row r="39" spans="2:9" x14ac:dyDescent="0.2">
      <c r="B39" s="296">
        <v>31</v>
      </c>
      <c r="C39" s="295" t="s">
        <v>457</v>
      </c>
      <c r="D39" s="293">
        <v>3.7553400000000001E-4</v>
      </c>
      <c r="E39" s="293">
        <v>3.8811889999999999E-4</v>
      </c>
      <c r="F39" s="294">
        <v>2.6883359999999999E-4</v>
      </c>
      <c r="G39" s="293">
        <v>2.7382719999999999E-4</v>
      </c>
      <c r="H39" s="293">
        <v>2.7243900000000003E-4</v>
      </c>
      <c r="I39" s="292">
        <v>2.7744139999999999E-4</v>
      </c>
    </row>
    <row r="40" spans="2:9" x14ac:dyDescent="0.2">
      <c r="B40" s="296">
        <v>32</v>
      </c>
      <c r="C40" s="295" t="s">
        <v>64</v>
      </c>
      <c r="D40" s="293">
        <v>9.7638830000000001E-4</v>
      </c>
      <c r="E40" s="293">
        <v>9.8854220000000009E-4</v>
      </c>
      <c r="F40" s="294">
        <v>7.2503610000000001E-4</v>
      </c>
      <c r="G40" s="293">
        <v>7.2458880000000002E-4</v>
      </c>
      <c r="H40" s="293">
        <v>6.8961109999999995E-4</v>
      </c>
      <c r="I40" s="292">
        <v>6.8699769999999998E-4</v>
      </c>
    </row>
    <row r="41" spans="2:9" x14ac:dyDescent="0.2">
      <c r="B41" s="296">
        <v>33</v>
      </c>
      <c r="C41" s="295" t="s">
        <v>65</v>
      </c>
      <c r="D41" s="293">
        <v>4.0714139999999998E-3</v>
      </c>
      <c r="E41" s="293">
        <v>4.2494046000000002E-3</v>
      </c>
      <c r="F41" s="294">
        <v>2.8879248999999999E-3</v>
      </c>
      <c r="G41" s="293">
        <v>2.9783970999999998E-3</v>
      </c>
      <c r="H41" s="293">
        <v>2.8606092000000001E-3</v>
      </c>
      <c r="I41" s="292">
        <v>2.9505669999999999E-3</v>
      </c>
    </row>
    <row r="42" spans="2:9" x14ac:dyDescent="0.2">
      <c r="B42" s="296">
        <v>34</v>
      </c>
      <c r="C42" s="295" t="s">
        <v>66</v>
      </c>
      <c r="D42" s="293">
        <v>1.1610258E-3</v>
      </c>
      <c r="E42" s="293">
        <v>1.1776257999999999E-3</v>
      </c>
      <c r="F42" s="294">
        <v>1.1038472000000001E-3</v>
      </c>
      <c r="G42" s="293">
        <v>1.1121595999999999E-3</v>
      </c>
      <c r="H42" s="293">
        <v>1.0982696E-3</v>
      </c>
      <c r="I42" s="292">
        <v>1.1053617E-3</v>
      </c>
    </row>
    <row r="43" spans="2:9" x14ac:dyDescent="0.2">
      <c r="B43" s="296">
        <v>35</v>
      </c>
      <c r="C43" s="295" t="s">
        <v>67</v>
      </c>
      <c r="D43" s="293">
        <v>3.0762490000000001E-3</v>
      </c>
      <c r="E43" s="293">
        <v>3.1580274E-3</v>
      </c>
      <c r="F43" s="294">
        <v>3.1119529000000002E-3</v>
      </c>
      <c r="G43" s="293">
        <v>3.1637571000000001E-3</v>
      </c>
      <c r="H43" s="293">
        <v>3.0734521E-3</v>
      </c>
      <c r="I43" s="292">
        <v>3.1223164000000001E-3</v>
      </c>
    </row>
    <row r="44" spans="2:9" x14ac:dyDescent="0.2">
      <c r="B44" s="296">
        <v>36</v>
      </c>
      <c r="C44" s="295" t="s">
        <v>68</v>
      </c>
      <c r="D44" s="293">
        <v>5.0822263000000001E-3</v>
      </c>
      <c r="E44" s="293">
        <v>5.2346294999999999E-3</v>
      </c>
      <c r="F44" s="294">
        <v>5.1159854000000001E-3</v>
      </c>
      <c r="G44" s="293">
        <v>5.2111418000000001E-3</v>
      </c>
      <c r="H44" s="293">
        <v>5.0571482999999997E-3</v>
      </c>
      <c r="I44" s="292">
        <v>5.1524826999999997E-3</v>
      </c>
    </row>
    <row r="45" spans="2:9" x14ac:dyDescent="0.2">
      <c r="B45" s="296">
        <v>37</v>
      </c>
      <c r="C45" s="295" t="s">
        <v>69</v>
      </c>
      <c r="D45" s="293">
        <v>9.4321613999999998E-3</v>
      </c>
      <c r="E45" s="293">
        <v>9.6465795999999999E-3</v>
      </c>
      <c r="F45" s="294">
        <v>9.7798416000000003E-3</v>
      </c>
      <c r="G45" s="293">
        <v>9.9462456000000005E-3</v>
      </c>
      <c r="H45" s="293">
        <v>9.8205733999999992E-3</v>
      </c>
      <c r="I45" s="292">
        <v>9.9834855999999996E-3</v>
      </c>
    </row>
    <row r="46" spans="2:9" x14ac:dyDescent="0.2">
      <c r="B46" s="296">
        <v>38</v>
      </c>
      <c r="C46" s="295" t="s">
        <v>70</v>
      </c>
      <c r="D46" s="293">
        <v>1.097498E-2</v>
      </c>
      <c r="E46" s="293">
        <v>1.1096220299999999E-2</v>
      </c>
      <c r="F46" s="294">
        <v>1.1327671500000001E-2</v>
      </c>
      <c r="G46" s="293">
        <v>1.14754651E-2</v>
      </c>
      <c r="H46" s="293">
        <v>1.1382840599999999E-2</v>
      </c>
      <c r="I46" s="292">
        <v>1.15336343E-2</v>
      </c>
    </row>
    <row r="47" spans="2:9" x14ac:dyDescent="0.2">
      <c r="B47" s="296">
        <v>39</v>
      </c>
      <c r="C47" s="295" t="s">
        <v>71</v>
      </c>
      <c r="D47" s="293">
        <v>4.7733496100000002E-2</v>
      </c>
      <c r="E47" s="293">
        <v>4.8475057600000003E-2</v>
      </c>
      <c r="F47" s="294">
        <v>4.9889004299999998E-2</v>
      </c>
      <c r="G47" s="293">
        <v>5.0540071399999997E-2</v>
      </c>
      <c r="H47" s="293">
        <v>5.0243705200000002E-2</v>
      </c>
      <c r="I47" s="292">
        <v>5.0903886400000001E-2</v>
      </c>
    </row>
    <row r="48" spans="2:9" x14ac:dyDescent="0.2">
      <c r="B48" s="296">
        <v>40</v>
      </c>
      <c r="C48" s="295" t="s">
        <v>72</v>
      </c>
      <c r="D48" s="293">
        <v>1.5741132000000001E-3</v>
      </c>
      <c r="E48" s="293">
        <v>1.6354071E-3</v>
      </c>
      <c r="F48" s="294">
        <v>1.4297061E-3</v>
      </c>
      <c r="G48" s="293">
        <v>1.474454E-3</v>
      </c>
      <c r="H48" s="293">
        <v>1.3919927999999999E-3</v>
      </c>
      <c r="I48" s="292">
        <v>1.435649E-3</v>
      </c>
    </row>
    <row r="49" spans="2:9" x14ac:dyDescent="0.2">
      <c r="B49" s="296">
        <v>41</v>
      </c>
      <c r="C49" s="295" t="s">
        <v>73</v>
      </c>
      <c r="D49" s="293">
        <v>0.11038507879999999</v>
      </c>
      <c r="E49" s="293">
        <v>0.1119142556</v>
      </c>
      <c r="F49" s="294">
        <v>0.10684914769999999</v>
      </c>
      <c r="G49" s="293">
        <v>0.10778680240000001</v>
      </c>
      <c r="H49" s="293">
        <v>0.10594470340000001</v>
      </c>
      <c r="I49" s="292">
        <v>0.1068369481</v>
      </c>
    </row>
    <row r="50" spans="2:9" x14ac:dyDescent="0.2">
      <c r="B50" s="296">
        <v>42</v>
      </c>
      <c r="C50" s="295" t="s">
        <v>74</v>
      </c>
      <c r="D50" s="293">
        <v>0.1179865121</v>
      </c>
      <c r="E50" s="293">
        <v>0.1201941258</v>
      </c>
      <c r="F50" s="294">
        <v>0.11669823429999999</v>
      </c>
      <c r="G50" s="293">
        <v>0.1182301496</v>
      </c>
      <c r="H50" s="293">
        <v>0.1163527233</v>
      </c>
      <c r="I50" s="292">
        <v>0.11792579540000001</v>
      </c>
    </row>
    <row r="51" spans="2:9" x14ac:dyDescent="0.2">
      <c r="B51" s="296">
        <v>43</v>
      </c>
      <c r="C51" s="295" t="s">
        <v>75</v>
      </c>
      <c r="D51" s="293">
        <v>1.6961617000000001E-3</v>
      </c>
      <c r="E51" s="293">
        <v>1.7548283E-3</v>
      </c>
      <c r="F51" s="294">
        <v>1.2423371999999999E-3</v>
      </c>
      <c r="G51" s="293">
        <v>1.2764559E-3</v>
      </c>
      <c r="H51" s="293">
        <v>1.2217185000000001E-3</v>
      </c>
      <c r="I51" s="292">
        <v>1.2550918999999999E-3</v>
      </c>
    </row>
    <row r="52" spans="2:9" x14ac:dyDescent="0.2">
      <c r="B52" s="296">
        <v>44</v>
      </c>
      <c r="C52" s="295" t="s">
        <v>76</v>
      </c>
      <c r="D52" s="293">
        <v>7.0681750599999996E-2</v>
      </c>
      <c r="E52" s="293">
        <v>7.0757064100000003E-2</v>
      </c>
      <c r="F52" s="294">
        <v>6.5668723700000001E-2</v>
      </c>
      <c r="G52" s="293">
        <v>6.5941796999999996E-2</v>
      </c>
      <c r="H52" s="293">
        <v>6.5223591499999997E-2</v>
      </c>
      <c r="I52" s="292">
        <v>6.5467356599999998E-2</v>
      </c>
    </row>
    <row r="53" spans="2:9" x14ac:dyDescent="0.2">
      <c r="B53" s="296">
        <v>45</v>
      </c>
      <c r="C53" s="295" t="s">
        <v>77</v>
      </c>
      <c r="D53" s="293">
        <v>1.8516953799999999E-2</v>
      </c>
      <c r="E53" s="293">
        <v>1.8891771200000001E-2</v>
      </c>
      <c r="F53" s="294">
        <v>1.8138123499999999E-2</v>
      </c>
      <c r="G53" s="293">
        <v>1.8472802600000001E-2</v>
      </c>
      <c r="H53" s="293">
        <v>1.80575953E-2</v>
      </c>
      <c r="I53" s="292">
        <v>1.8394803500000001E-2</v>
      </c>
    </row>
    <row r="54" spans="2:9" x14ac:dyDescent="0.2">
      <c r="B54" s="296">
        <v>46</v>
      </c>
      <c r="C54" s="295" t="s">
        <v>78</v>
      </c>
      <c r="D54" s="293">
        <v>1.6054076999999999E-3</v>
      </c>
      <c r="E54" s="293">
        <v>1.6519932999999999E-3</v>
      </c>
      <c r="F54" s="294">
        <v>1.5111708999999999E-3</v>
      </c>
      <c r="G54" s="293">
        <v>1.5334322E-3</v>
      </c>
      <c r="H54" s="293">
        <v>1.4601026E-3</v>
      </c>
      <c r="I54" s="292">
        <v>1.4840912E-3</v>
      </c>
    </row>
    <row r="55" spans="2:9" x14ac:dyDescent="0.2">
      <c r="B55" s="296">
        <v>47</v>
      </c>
      <c r="C55" s="295" t="s">
        <v>79</v>
      </c>
      <c r="D55" s="293">
        <v>3.3266049999999998E-3</v>
      </c>
      <c r="E55" s="293">
        <v>3.3703318000000001E-3</v>
      </c>
      <c r="F55" s="294">
        <v>3.1363923000000001E-3</v>
      </c>
      <c r="G55" s="293">
        <v>3.1848206999999999E-3</v>
      </c>
      <c r="H55" s="293">
        <v>3.0989933000000001E-3</v>
      </c>
      <c r="I55" s="292">
        <v>3.1443356E-3</v>
      </c>
    </row>
    <row r="56" spans="2:9" x14ac:dyDescent="0.2">
      <c r="B56" s="296">
        <v>48</v>
      </c>
      <c r="C56" s="295" t="s">
        <v>80</v>
      </c>
      <c r="D56" s="293">
        <v>3.0199189000000002E-3</v>
      </c>
      <c r="E56" s="293">
        <v>3.1016340999999998E-3</v>
      </c>
      <c r="F56" s="294">
        <v>2.6883363E-3</v>
      </c>
      <c r="G56" s="293">
        <v>2.7466971999999998E-3</v>
      </c>
      <c r="H56" s="293">
        <v>2.6562799E-3</v>
      </c>
      <c r="I56" s="292">
        <v>2.7127600999999999E-3</v>
      </c>
    </row>
    <row r="57" spans="2:9" x14ac:dyDescent="0.2">
      <c r="B57" s="296">
        <v>49</v>
      </c>
      <c r="C57" s="295" t="s">
        <v>81</v>
      </c>
      <c r="D57" s="293">
        <v>3.1388380000000001E-3</v>
      </c>
      <c r="E57" s="293">
        <v>3.2475933000000001E-3</v>
      </c>
      <c r="F57" s="294">
        <v>2.9856826000000001E-3</v>
      </c>
      <c r="G57" s="293">
        <v>3.0795025999999998E-3</v>
      </c>
      <c r="H57" s="293">
        <v>2.9755443000000002E-3</v>
      </c>
      <c r="I57" s="292">
        <v>3.0694704000000001E-3</v>
      </c>
    </row>
    <row r="58" spans="2:9" x14ac:dyDescent="0.2">
      <c r="B58" s="296">
        <v>50</v>
      </c>
      <c r="C58" s="295" t="s">
        <v>82</v>
      </c>
      <c r="D58" s="293">
        <v>8.0426860000000001E-4</v>
      </c>
      <c r="E58" s="293">
        <v>8.2599669999999998E-4</v>
      </c>
      <c r="F58" s="294">
        <v>7.6984180000000001E-4</v>
      </c>
      <c r="G58" s="293">
        <v>7.8356699999999999E-4</v>
      </c>
      <c r="H58" s="293">
        <v>7.2792289999999997E-4</v>
      </c>
      <c r="I58" s="292">
        <v>7.3984370000000003E-4</v>
      </c>
    </row>
    <row r="59" spans="2:9" x14ac:dyDescent="0.2">
      <c r="B59" s="296">
        <v>51</v>
      </c>
      <c r="C59" s="295" t="s">
        <v>83</v>
      </c>
      <c r="D59" s="293">
        <v>6.5781032000000001E-3</v>
      </c>
      <c r="E59" s="293">
        <v>6.7141255000000002E-3</v>
      </c>
      <c r="F59" s="294">
        <v>6.7737928000000001E-3</v>
      </c>
      <c r="G59" s="293">
        <v>6.8751684999999998E-3</v>
      </c>
      <c r="H59" s="293">
        <v>6.8109742000000001E-3</v>
      </c>
      <c r="I59" s="292">
        <v>6.9096113999999997E-3</v>
      </c>
    </row>
    <row r="60" spans="2:9" x14ac:dyDescent="0.2">
      <c r="B60" s="296">
        <v>52</v>
      </c>
      <c r="C60" s="295" t="s">
        <v>84</v>
      </c>
      <c r="D60" s="293">
        <v>9.9641677999999997E-3</v>
      </c>
      <c r="E60" s="293">
        <v>1.0290127200000001E-2</v>
      </c>
      <c r="F60" s="294">
        <v>7.1933361999999999E-3</v>
      </c>
      <c r="G60" s="293">
        <v>7.3975465000000002E-3</v>
      </c>
      <c r="H60" s="293">
        <v>7.0919269E-3</v>
      </c>
      <c r="I60" s="292">
        <v>7.2927447000000001E-3</v>
      </c>
    </row>
    <row r="61" spans="2:9" x14ac:dyDescent="0.2">
      <c r="B61" s="296">
        <v>53</v>
      </c>
      <c r="C61" s="295" t="s">
        <v>85</v>
      </c>
      <c r="D61" s="293">
        <v>6.9508207000000002E-2</v>
      </c>
      <c r="E61" s="293">
        <v>7.0239572200000003E-2</v>
      </c>
      <c r="F61" s="294">
        <v>6.9053583399999993E-2</v>
      </c>
      <c r="G61" s="293">
        <v>6.9484699400000002E-2</v>
      </c>
      <c r="H61" s="293">
        <v>6.9093076200000006E-2</v>
      </c>
      <c r="I61" s="292">
        <v>6.9510073800000002E-2</v>
      </c>
    </row>
    <row r="62" spans="2:9" x14ac:dyDescent="0.2">
      <c r="B62" s="296">
        <v>54</v>
      </c>
      <c r="C62" s="295" t="s">
        <v>86</v>
      </c>
      <c r="D62" s="293">
        <v>2.1029902E-3</v>
      </c>
      <c r="E62" s="293">
        <v>2.1263609000000002E-3</v>
      </c>
      <c r="F62" s="294">
        <v>1.8736889E-3</v>
      </c>
      <c r="G62" s="293">
        <v>1.8915138999999999E-3</v>
      </c>
      <c r="H62" s="293">
        <v>1.8900453E-3</v>
      </c>
      <c r="I62" s="292">
        <v>1.9068589999999999E-3</v>
      </c>
    </row>
    <row r="63" spans="2:9" x14ac:dyDescent="0.2">
      <c r="B63" s="296">
        <v>55</v>
      </c>
      <c r="C63" s="295" t="s">
        <v>87</v>
      </c>
      <c r="D63" s="293">
        <v>6.4873492E-3</v>
      </c>
      <c r="E63" s="293">
        <v>6.6345114000000002E-3</v>
      </c>
      <c r="F63" s="294">
        <v>6.2605650000000001E-3</v>
      </c>
      <c r="G63" s="293">
        <v>6.3949178000000002E-3</v>
      </c>
      <c r="H63" s="293">
        <v>6.2703530999999998E-3</v>
      </c>
      <c r="I63" s="292">
        <v>6.4031708E-3</v>
      </c>
    </row>
    <row r="64" spans="2:9" x14ac:dyDescent="0.2">
      <c r="B64" s="296">
        <v>56</v>
      </c>
      <c r="C64" s="295" t="s">
        <v>88</v>
      </c>
      <c r="D64" s="293">
        <v>3.27465615E-2</v>
      </c>
      <c r="E64" s="293">
        <v>3.35507242E-2</v>
      </c>
      <c r="F64" s="294">
        <v>3.3029877200000002E-2</v>
      </c>
      <c r="G64" s="293">
        <v>3.3562786499999997E-2</v>
      </c>
      <c r="H64" s="293">
        <v>3.3229040299999998E-2</v>
      </c>
      <c r="I64" s="292">
        <v>3.3768578700000003E-2</v>
      </c>
    </row>
    <row r="65" spans="2:9" x14ac:dyDescent="0.2">
      <c r="B65" s="296">
        <v>57</v>
      </c>
      <c r="C65" s="295" t="s">
        <v>89</v>
      </c>
      <c r="D65" s="293">
        <v>2.4409710000000001E-4</v>
      </c>
      <c r="E65" s="293">
        <v>2.5211139999999999E-4</v>
      </c>
      <c r="F65" s="294">
        <v>1.955154E-4</v>
      </c>
      <c r="G65" s="293">
        <v>1.9799809999999999E-4</v>
      </c>
      <c r="H65" s="293">
        <v>1.8730179999999999E-4</v>
      </c>
      <c r="I65" s="292">
        <v>1.8936469999999999E-4</v>
      </c>
    </row>
    <row r="66" spans="2:9" x14ac:dyDescent="0.2">
      <c r="B66" s="296">
        <v>58</v>
      </c>
      <c r="C66" s="295" t="s">
        <v>90</v>
      </c>
      <c r="D66" s="293">
        <v>1.2824484800000001E-2</v>
      </c>
      <c r="E66" s="293">
        <v>1.31396498E-2</v>
      </c>
      <c r="F66" s="294">
        <v>1.1502820699999999E-2</v>
      </c>
      <c r="G66" s="293">
        <v>1.16776759E-2</v>
      </c>
      <c r="H66" s="293">
        <v>1.1344528899999999E-2</v>
      </c>
      <c r="I66" s="292">
        <v>1.1516018899999999E-2</v>
      </c>
    </row>
    <row r="67" spans="2:9" x14ac:dyDescent="0.2">
      <c r="B67" s="296">
        <v>59</v>
      </c>
      <c r="C67" s="295" t="s">
        <v>91</v>
      </c>
      <c r="D67" s="293">
        <v>3.8241874999999999E-3</v>
      </c>
      <c r="E67" s="293">
        <v>3.8612856000000001E-3</v>
      </c>
      <c r="F67" s="294">
        <v>3.2219303000000001E-3</v>
      </c>
      <c r="G67" s="293">
        <v>3.2437988999999999E-3</v>
      </c>
      <c r="H67" s="293">
        <v>3.0351404000000001E-3</v>
      </c>
      <c r="I67" s="292">
        <v>3.0474513000000002E-3</v>
      </c>
    </row>
    <row r="68" spans="2:9" x14ac:dyDescent="0.2">
      <c r="B68" s="296">
        <v>60</v>
      </c>
      <c r="C68" s="295" t="s">
        <v>92</v>
      </c>
      <c r="D68" s="293">
        <v>5.7359683299999999E-2</v>
      </c>
      <c r="E68" s="293">
        <v>5.8264279099999997E-2</v>
      </c>
      <c r="F68" s="294">
        <v>5.3966314299999998E-2</v>
      </c>
      <c r="G68" s="293">
        <v>5.45674373E-2</v>
      </c>
      <c r="H68" s="293">
        <v>5.3074516299999999E-2</v>
      </c>
      <c r="I68" s="292">
        <v>5.3687107800000002E-2</v>
      </c>
    </row>
    <row r="69" spans="2:9" x14ac:dyDescent="0.2">
      <c r="B69" s="296">
        <v>61</v>
      </c>
      <c r="C69" s="295" t="s">
        <v>93</v>
      </c>
      <c r="D69" s="293">
        <v>1.721197E-4</v>
      </c>
      <c r="E69" s="293">
        <v>1.7249729999999999E-4</v>
      </c>
      <c r="F69" s="294">
        <v>1.221971E-4</v>
      </c>
      <c r="G69" s="293">
        <v>1.2638180000000001E-4</v>
      </c>
      <c r="H69" s="293">
        <v>1.149352E-4</v>
      </c>
      <c r="I69" s="292">
        <v>1.189034E-4</v>
      </c>
    </row>
    <row r="70" spans="2:9" x14ac:dyDescent="0.2">
      <c r="B70" s="296">
        <v>62</v>
      </c>
      <c r="C70" s="295" t="s">
        <v>94</v>
      </c>
      <c r="D70" s="293">
        <v>2.034142E-4</v>
      </c>
      <c r="E70" s="293">
        <v>2.089871E-4</v>
      </c>
      <c r="F70" s="294">
        <v>1.425633E-4</v>
      </c>
      <c r="G70" s="293">
        <v>1.4744540000000001E-4</v>
      </c>
      <c r="H70" s="293">
        <v>1.489901E-4</v>
      </c>
      <c r="I70" s="292">
        <v>1.5413410000000001E-4</v>
      </c>
    </row>
    <row r="71" spans="2:9" x14ac:dyDescent="0.2">
      <c r="B71" s="296">
        <v>63</v>
      </c>
      <c r="C71" s="295" t="s">
        <v>95</v>
      </c>
      <c r="D71" s="293">
        <v>2.1593202999999998E-3</v>
      </c>
      <c r="E71" s="293">
        <v>2.2258785999999999E-3</v>
      </c>
      <c r="F71" s="294">
        <v>2.0610578000000001E-3</v>
      </c>
      <c r="G71" s="293">
        <v>2.0937247000000002E-3</v>
      </c>
      <c r="H71" s="293">
        <v>2.0560627999999998E-3</v>
      </c>
      <c r="I71" s="292">
        <v>2.0874161E-3</v>
      </c>
    </row>
    <row r="72" spans="2:9" x14ac:dyDescent="0.2">
      <c r="B72" s="296">
        <v>64</v>
      </c>
      <c r="C72" s="295" t="s">
        <v>96</v>
      </c>
      <c r="D72" s="293">
        <v>1.0640129999999999E-4</v>
      </c>
      <c r="E72" s="293">
        <v>1.061522E-4</v>
      </c>
      <c r="F72" s="294">
        <v>9.3684399999999994E-5</v>
      </c>
      <c r="G72" s="293">
        <v>8.8467200000000006E-5</v>
      </c>
      <c r="H72" s="293">
        <v>9.7907799999999998E-5</v>
      </c>
      <c r="I72" s="292">
        <v>9.2480500000000003E-5</v>
      </c>
    </row>
    <row r="73" spans="2:9" x14ac:dyDescent="0.2">
      <c r="B73" s="296">
        <v>65</v>
      </c>
      <c r="C73" s="295" t="s">
        <v>97</v>
      </c>
      <c r="D73" s="293">
        <v>3.0981550000000002E-4</v>
      </c>
      <c r="E73" s="293">
        <v>3.1845650000000001E-4</v>
      </c>
      <c r="F73" s="294">
        <v>2.24028E-4</v>
      </c>
      <c r="G73" s="293">
        <v>2.3169989999999999E-4</v>
      </c>
      <c r="H73" s="293">
        <v>2.2987039999999999E-4</v>
      </c>
      <c r="I73" s="292">
        <v>2.378069E-4</v>
      </c>
    </row>
    <row r="74" spans="2:9" x14ac:dyDescent="0.2">
      <c r="B74" s="296">
        <v>66</v>
      </c>
      <c r="C74" s="295" t="s">
        <v>98</v>
      </c>
      <c r="D74" s="293">
        <v>5.0008606000000004E-3</v>
      </c>
      <c r="E74" s="293">
        <v>5.0687667000000004E-3</v>
      </c>
      <c r="F74" s="294">
        <v>4.9204701000000002E-3</v>
      </c>
      <c r="G74" s="293">
        <v>4.9752292000000004E-3</v>
      </c>
      <c r="H74" s="293">
        <v>4.9251857000000001E-3</v>
      </c>
      <c r="I74" s="292">
        <v>4.9807332000000003E-3</v>
      </c>
    </row>
    <row r="75" spans="2:9" x14ac:dyDescent="0.2">
      <c r="B75" s="296">
        <v>67</v>
      </c>
      <c r="C75" s="295" t="s">
        <v>99</v>
      </c>
      <c r="D75" s="293">
        <v>1.283074E-4</v>
      </c>
      <c r="E75" s="293">
        <v>1.3269019999999999E-4</v>
      </c>
      <c r="F75" s="294">
        <v>1.344168E-4</v>
      </c>
      <c r="G75" s="293">
        <v>1.3480720000000001E-4</v>
      </c>
      <c r="H75" s="293">
        <v>1.3621950000000001E-4</v>
      </c>
      <c r="I75" s="292">
        <v>1.365188E-4</v>
      </c>
    </row>
    <row r="76" spans="2:9" x14ac:dyDescent="0.2">
      <c r="B76" s="296">
        <v>68</v>
      </c>
      <c r="C76" s="295" t="s">
        <v>100</v>
      </c>
      <c r="D76" s="293">
        <v>2.6349965999999999E-3</v>
      </c>
      <c r="E76" s="293">
        <v>2.6637562999999999E-3</v>
      </c>
      <c r="F76" s="294">
        <v>2.4561617999999999E-3</v>
      </c>
      <c r="G76" s="293">
        <v>2.4939337000000001E-3</v>
      </c>
      <c r="H76" s="293">
        <v>2.4604644E-3</v>
      </c>
      <c r="I76" s="292">
        <v>2.4969724000000002E-3</v>
      </c>
    </row>
    <row r="77" spans="2:9" x14ac:dyDescent="0.2">
      <c r="B77" s="296">
        <v>69</v>
      </c>
      <c r="C77" s="295" t="s">
        <v>101</v>
      </c>
      <c r="D77" s="293">
        <v>8.2492294000000004E-3</v>
      </c>
      <c r="E77" s="293">
        <v>8.4059258999999997E-3</v>
      </c>
      <c r="F77" s="294">
        <v>7.8654203000000002E-3</v>
      </c>
      <c r="G77" s="293">
        <v>8.0041790000000002E-3</v>
      </c>
      <c r="H77" s="293">
        <v>7.8283634999999994E-3</v>
      </c>
      <c r="I77" s="292">
        <v>7.9665308999999993E-3</v>
      </c>
    </row>
    <row r="78" spans="2:9" x14ac:dyDescent="0.2">
      <c r="B78" s="296">
        <v>70</v>
      </c>
      <c r="C78" s="295" t="s">
        <v>102</v>
      </c>
      <c r="D78" s="293">
        <v>1.0533727600000001E-2</v>
      </c>
      <c r="E78" s="293">
        <v>1.0807619100000001E-2</v>
      </c>
      <c r="F78" s="294">
        <v>9.7513289E-3</v>
      </c>
      <c r="G78" s="293">
        <v>9.8746292999999999E-3</v>
      </c>
      <c r="H78" s="293">
        <v>9.6673265000000001E-3</v>
      </c>
      <c r="I78" s="292">
        <v>9.7853131999999995E-3</v>
      </c>
    </row>
    <row r="79" spans="2:9" x14ac:dyDescent="0.2">
      <c r="B79" s="296">
        <v>71</v>
      </c>
      <c r="C79" s="295" t="s">
        <v>103</v>
      </c>
      <c r="D79" s="293">
        <v>2.7226209999999998E-4</v>
      </c>
      <c r="E79" s="293">
        <v>2.819667E-4</v>
      </c>
      <c r="F79" s="294">
        <v>2.158816E-4</v>
      </c>
      <c r="G79" s="293">
        <v>2.2327450000000001E-4</v>
      </c>
      <c r="H79" s="293">
        <v>2.1284289999999999E-4</v>
      </c>
      <c r="I79" s="292">
        <v>2.2019159999999999E-4</v>
      </c>
    </row>
    <row r="80" spans="2:9" x14ac:dyDescent="0.2">
      <c r="B80" s="296">
        <v>72</v>
      </c>
      <c r="C80" s="295" t="s">
        <v>104</v>
      </c>
      <c r="D80" s="293">
        <v>3.3485109999999998E-4</v>
      </c>
      <c r="E80" s="293">
        <v>3.4167730000000002E-4</v>
      </c>
      <c r="F80" s="294">
        <v>2.8105330000000002E-4</v>
      </c>
      <c r="G80" s="293">
        <v>2.9067809999999998E-4</v>
      </c>
      <c r="H80" s="293">
        <v>2.7243900000000003E-4</v>
      </c>
      <c r="I80" s="292">
        <v>2.8184519999999998E-4</v>
      </c>
    </row>
    <row r="81" spans="2:9" x14ac:dyDescent="0.2">
      <c r="B81" s="296">
        <v>73</v>
      </c>
      <c r="C81" s="295" t="s">
        <v>105</v>
      </c>
      <c r="D81" s="293">
        <v>5.32006E-5</v>
      </c>
      <c r="E81" s="293">
        <v>5.3076099999999998E-5</v>
      </c>
      <c r="F81" s="294">
        <v>5.2952099999999997E-5</v>
      </c>
      <c r="G81" s="293">
        <v>5.0552700000000001E-5</v>
      </c>
      <c r="H81" s="293">
        <v>5.53392E-5</v>
      </c>
      <c r="I81" s="292">
        <v>5.2846000000000002E-5</v>
      </c>
    </row>
    <row r="82" spans="2:9" x14ac:dyDescent="0.2">
      <c r="B82" s="296">
        <v>74</v>
      </c>
      <c r="C82" s="295" t="s">
        <v>106</v>
      </c>
      <c r="D82" s="293">
        <v>5.4796664000000004E-3</v>
      </c>
      <c r="E82" s="293">
        <v>5.6791417999999998E-3</v>
      </c>
      <c r="F82" s="294">
        <v>4.4968533999999996E-3</v>
      </c>
      <c r="G82" s="293">
        <v>4.6213601999999998E-3</v>
      </c>
      <c r="H82" s="293">
        <v>4.4654448999999997E-3</v>
      </c>
      <c r="I82" s="292">
        <v>4.5931961000000004E-3</v>
      </c>
    </row>
    <row r="83" spans="2:9" x14ac:dyDescent="0.2">
      <c r="B83" s="296">
        <v>75</v>
      </c>
      <c r="C83" s="295" t="s">
        <v>107</v>
      </c>
      <c r="D83" s="293">
        <v>6.3199236399999997E-2</v>
      </c>
      <c r="E83" s="293">
        <v>6.4305001799999997E-2</v>
      </c>
      <c r="F83" s="294">
        <v>6.0410174900000002E-2</v>
      </c>
      <c r="G83" s="293">
        <v>6.1185629499999998E-2</v>
      </c>
      <c r="H83" s="293">
        <v>6.0260094100000001E-2</v>
      </c>
      <c r="I83" s="292">
        <v>6.1015083099999999E-2</v>
      </c>
    </row>
    <row r="84" spans="2:9" x14ac:dyDescent="0.2">
      <c r="B84" s="296">
        <v>76</v>
      </c>
      <c r="C84" s="295" t="s">
        <v>108</v>
      </c>
      <c r="D84" s="293">
        <v>4.9977310999999996E-3</v>
      </c>
      <c r="E84" s="293">
        <v>5.1716015999999998E-3</v>
      </c>
      <c r="F84" s="294">
        <v>4.8145658999999997E-3</v>
      </c>
      <c r="G84" s="293">
        <v>4.9373146000000001E-3</v>
      </c>
      <c r="H84" s="293">
        <v>4.7804524999999999E-3</v>
      </c>
      <c r="I84" s="292">
        <v>4.9102718999999998E-3</v>
      </c>
    </row>
    <row r="85" spans="2:9" x14ac:dyDescent="0.2">
      <c r="B85" s="296">
        <v>77</v>
      </c>
      <c r="C85" s="295" t="s">
        <v>109</v>
      </c>
      <c r="D85" s="293">
        <v>5.3106760999999999E-3</v>
      </c>
      <c r="E85" s="293">
        <v>5.4701547000000003E-3</v>
      </c>
      <c r="F85" s="294">
        <v>5.2055966E-3</v>
      </c>
      <c r="G85" s="293">
        <v>5.3501618000000003E-3</v>
      </c>
      <c r="H85" s="293">
        <v>5.1891109999999997E-3</v>
      </c>
      <c r="I85" s="292">
        <v>5.3330397000000002E-3</v>
      </c>
    </row>
    <row r="86" spans="2:9" x14ac:dyDescent="0.2">
      <c r="B86" s="296">
        <v>78</v>
      </c>
      <c r="C86" s="295" t="s">
        <v>110</v>
      </c>
      <c r="D86" s="293">
        <v>2.0776416499999999E-2</v>
      </c>
      <c r="E86" s="293">
        <v>2.14261546E-2</v>
      </c>
      <c r="F86" s="294">
        <v>2.0545406400000001E-2</v>
      </c>
      <c r="G86" s="293">
        <v>2.0996225399999999E-2</v>
      </c>
      <c r="H86" s="293">
        <v>2.0501032299999999E-2</v>
      </c>
      <c r="I86" s="292">
        <v>2.0953429499999999E-2</v>
      </c>
    </row>
    <row r="87" spans="2:9" x14ac:dyDescent="0.2">
      <c r="B87" s="296">
        <v>79</v>
      </c>
      <c r="C87" s="295" t="s">
        <v>111</v>
      </c>
      <c r="D87" s="293">
        <v>0.1116994477</v>
      </c>
      <c r="E87" s="293">
        <v>0.1126871762</v>
      </c>
      <c r="F87" s="294">
        <v>0.11306490700000001</v>
      </c>
      <c r="G87" s="293">
        <v>0.11380678750000001</v>
      </c>
      <c r="H87" s="293">
        <v>0.1134708299</v>
      </c>
      <c r="I87" s="292">
        <v>0.11421336560000001</v>
      </c>
    </row>
    <row r="88" spans="2:9" x14ac:dyDescent="0.2">
      <c r="B88" s="296">
        <v>80</v>
      </c>
      <c r="C88" s="295" t="s">
        <v>112</v>
      </c>
      <c r="D88" s="293">
        <v>1.1485079999999999E-3</v>
      </c>
      <c r="E88" s="293">
        <v>1.1908947999999999E-3</v>
      </c>
      <c r="F88" s="294">
        <v>1.0305289E-3</v>
      </c>
      <c r="G88" s="293">
        <v>1.0658196E-3</v>
      </c>
      <c r="H88" s="293">
        <v>1.0216461E-3</v>
      </c>
      <c r="I88" s="292">
        <v>1.0569195000000001E-3</v>
      </c>
    </row>
    <row r="89" spans="2:9" x14ac:dyDescent="0.2">
      <c r="B89" s="296">
        <v>81</v>
      </c>
      <c r="C89" s="295" t="s">
        <v>113</v>
      </c>
      <c r="D89" s="293">
        <v>9.8202131000000008E-3</v>
      </c>
      <c r="E89" s="293">
        <v>1.0137533400000001E-2</v>
      </c>
      <c r="F89" s="294">
        <v>9.2136616000000008E-3</v>
      </c>
      <c r="G89" s="293">
        <v>9.4365057999999998E-3</v>
      </c>
      <c r="H89" s="293">
        <v>9.1607602999999992E-3</v>
      </c>
      <c r="I89" s="292">
        <v>9.3889683999999994E-3</v>
      </c>
    </row>
    <row r="90" spans="2:9" x14ac:dyDescent="0.2">
      <c r="B90" s="296">
        <v>82</v>
      </c>
      <c r="C90" s="295" t="s">
        <v>114</v>
      </c>
      <c r="D90" s="293">
        <v>2.2093915E-3</v>
      </c>
      <c r="E90" s="293">
        <v>2.2656856000000001E-3</v>
      </c>
      <c r="F90" s="294">
        <v>1.702613E-3</v>
      </c>
      <c r="G90" s="293">
        <v>1.7524939E-3</v>
      </c>
      <c r="H90" s="293">
        <v>1.689973E-3</v>
      </c>
      <c r="I90" s="292">
        <v>1.7395134E-3</v>
      </c>
    </row>
    <row r="91" spans="2:9" x14ac:dyDescent="0.2">
      <c r="B91" s="296">
        <v>83</v>
      </c>
      <c r="C91" s="295" t="s">
        <v>115</v>
      </c>
      <c r="D91" s="293">
        <v>3.8179289999999997E-4</v>
      </c>
      <c r="E91" s="293">
        <v>3.9807070000000001E-4</v>
      </c>
      <c r="F91" s="294">
        <v>3.4622510000000001E-4</v>
      </c>
      <c r="G91" s="293">
        <v>3.5808170000000002E-4</v>
      </c>
      <c r="H91" s="293">
        <v>3.4480559999999999E-4</v>
      </c>
      <c r="I91" s="292">
        <v>3.5671029999999999E-4</v>
      </c>
    </row>
    <row r="92" spans="2:9" x14ac:dyDescent="0.2">
      <c r="B92" s="296">
        <v>84</v>
      </c>
      <c r="C92" s="295" t="s">
        <v>116</v>
      </c>
      <c r="D92" s="293">
        <v>7.6984459999999998E-4</v>
      </c>
      <c r="E92" s="293">
        <v>8.1272759999999995E-4</v>
      </c>
      <c r="F92" s="294">
        <v>6.4357140000000004E-4</v>
      </c>
      <c r="G92" s="293">
        <v>6.61398E-4</v>
      </c>
      <c r="H92" s="293">
        <v>6.5129939999999996E-4</v>
      </c>
      <c r="I92" s="292">
        <v>6.6938239999999997E-4</v>
      </c>
    </row>
    <row r="93" spans="2:9" x14ac:dyDescent="0.2">
      <c r="B93" s="296">
        <v>85</v>
      </c>
      <c r="C93" s="295" t="s">
        <v>117</v>
      </c>
      <c r="D93" s="293">
        <v>1.1970145E-2</v>
      </c>
      <c r="E93" s="293">
        <v>1.2200866499999999E-2</v>
      </c>
      <c r="F93" s="294">
        <v>1.1629091100000001E-2</v>
      </c>
      <c r="G93" s="293">
        <v>1.18377595E-2</v>
      </c>
      <c r="H93" s="293">
        <v>1.1612711E-2</v>
      </c>
      <c r="I93" s="292">
        <v>1.18198833E-2</v>
      </c>
    </row>
    <row r="94" spans="2:9" x14ac:dyDescent="0.2">
      <c r="B94" s="296">
        <v>86</v>
      </c>
      <c r="C94" s="295" t="s">
        <v>118</v>
      </c>
      <c r="D94" s="293">
        <v>8.7036254699999996E-2</v>
      </c>
      <c r="E94" s="293">
        <v>8.9088219100000005E-2</v>
      </c>
      <c r="F94" s="294">
        <v>8.5912710500000003E-2</v>
      </c>
      <c r="G94" s="293">
        <v>8.7544654900000005E-2</v>
      </c>
      <c r="H94" s="293">
        <v>8.5626716000000005E-2</v>
      </c>
      <c r="I94" s="292">
        <v>8.7261917899999999E-2</v>
      </c>
    </row>
    <row r="95" spans="2:9" x14ac:dyDescent="0.2">
      <c r="B95" s="296">
        <v>87</v>
      </c>
      <c r="C95" s="295" t="s">
        <v>119</v>
      </c>
      <c r="D95" s="293">
        <v>3.4423900000000001E-5</v>
      </c>
      <c r="E95" s="293">
        <v>3.6489799999999997E-5</v>
      </c>
      <c r="F95" s="294">
        <v>3.6659100000000003E-5</v>
      </c>
      <c r="G95" s="293">
        <v>3.7914499999999998E-5</v>
      </c>
      <c r="H95" s="293">
        <v>3.8311700000000001E-5</v>
      </c>
      <c r="I95" s="292">
        <v>3.9634500000000001E-5</v>
      </c>
    </row>
    <row r="96" spans="2:9" x14ac:dyDescent="0.2">
      <c r="B96" s="296">
        <v>88</v>
      </c>
      <c r="C96" s="295" t="s">
        <v>120</v>
      </c>
      <c r="D96" s="293">
        <v>7.1138650299999995E-2</v>
      </c>
      <c r="E96" s="293">
        <v>7.2491988800000004E-2</v>
      </c>
      <c r="F96" s="294">
        <v>6.7888637700000004E-2</v>
      </c>
      <c r="G96" s="293">
        <v>6.8730621500000005E-2</v>
      </c>
      <c r="H96" s="293">
        <v>6.7237085799999999E-2</v>
      </c>
      <c r="I96" s="292">
        <v>6.8061213300000006E-2</v>
      </c>
    </row>
    <row r="97" spans="2:9" x14ac:dyDescent="0.2">
      <c r="B97" s="296">
        <v>89</v>
      </c>
      <c r="C97" s="295" t="s">
        <v>121</v>
      </c>
      <c r="D97" s="293">
        <v>6.4560546999999999E-3</v>
      </c>
      <c r="E97" s="293">
        <v>6.6577321999999996E-3</v>
      </c>
      <c r="F97" s="294">
        <v>6.7493533999999997E-3</v>
      </c>
      <c r="G97" s="293">
        <v>6.8498921999999999E-3</v>
      </c>
      <c r="H97" s="293">
        <v>6.7811761999999999E-3</v>
      </c>
      <c r="I97" s="292">
        <v>6.8787845000000004E-3</v>
      </c>
    </row>
    <row r="98" spans="2:9" x14ac:dyDescent="0.2">
      <c r="B98" s="296">
        <v>90</v>
      </c>
      <c r="C98" s="295" t="s">
        <v>122</v>
      </c>
      <c r="D98" s="293">
        <v>1.1766731000000001E-3</v>
      </c>
      <c r="E98" s="293">
        <v>1.2174327999999999E-3</v>
      </c>
      <c r="F98" s="294">
        <v>1.0753345E-3</v>
      </c>
      <c r="G98" s="293">
        <v>1.1037341999999999E-3</v>
      </c>
      <c r="H98" s="293">
        <v>1.0642147E-3</v>
      </c>
      <c r="I98" s="292">
        <v>1.0921501999999999E-3</v>
      </c>
    </row>
    <row r="99" spans="2:9" x14ac:dyDescent="0.2">
      <c r="B99" s="296">
        <v>91</v>
      </c>
      <c r="C99" s="295" t="s">
        <v>123</v>
      </c>
      <c r="D99" s="293">
        <v>1.4645825E-3</v>
      </c>
      <c r="E99" s="293">
        <v>1.5458411999999999E-3</v>
      </c>
      <c r="F99" s="294">
        <v>1.3971202E-3</v>
      </c>
      <c r="G99" s="293">
        <v>1.4407522000000001E-3</v>
      </c>
      <c r="H99" s="293">
        <v>1.4132770999999999E-3</v>
      </c>
      <c r="I99" s="292">
        <v>1.4576681999999999E-3</v>
      </c>
    </row>
    <row r="100" spans="2:9" x14ac:dyDescent="0.2">
      <c r="B100" s="296">
        <v>92</v>
      </c>
      <c r="C100" s="295" t="s">
        <v>124</v>
      </c>
      <c r="D100" s="293">
        <v>2.5348542000000001E-3</v>
      </c>
      <c r="E100" s="293">
        <v>2.6139975E-3</v>
      </c>
      <c r="F100" s="294">
        <v>2.4887477000000002E-3</v>
      </c>
      <c r="G100" s="293">
        <v>2.5318481999999998E-3</v>
      </c>
      <c r="H100" s="293">
        <v>2.4817487E-3</v>
      </c>
      <c r="I100" s="292">
        <v>2.5277991999999999E-3</v>
      </c>
    </row>
    <row r="101" spans="2:9" x14ac:dyDescent="0.2">
      <c r="B101" s="296">
        <v>93</v>
      </c>
      <c r="C101" s="295" t="s">
        <v>125</v>
      </c>
      <c r="D101" s="293">
        <v>1.13129606E-2</v>
      </c>
      <c r="E101" s="293">
        <v>1.14544839E-2</v>
      </c>
      <c r="F101" s="294">
        <v>1.17187023E-2</v>
      </c>
      <c r="G101" s="293">
        <v>1.18251213E-2</v>
      </c>
      <c r="H101" s="293">
        <v>1.17787285E-2</v>
      </c>
      <c r="I101" s="292">
        <v>1.18859408E-2</v>
      </c>
    </row>
    <row r="102" spans="2:9" x14ac:dyDescent="0.2">
      <c r="B102" s="296">
        <v>94</v>
      </c>
      <c r="C102" s="295" t="s">
        <v>126</v>
      </c>
      <c r="D102" s="293">
        <v>1.927741E-3</v>
      </c>
      <c r="E102" s="293">
        <v>1.9306428E-3</v>
      </c>
      <c r="F102" s="294">
        <v>1.2586302E-3</v>
      </c>
      <c r="G102" s="293">
        <v>1.2764559E-3</v>
      </c>
      <c r="H102" s="293">
        <v>1.2302322E-3</v>
      </c>
      <c r="I102" s="292">
        <v>1.2462842999999999E-3</v>
      </c>
    </row>
    <row r="103" spans="2:9" x14ac:dyDescent="0.2">
      <c r="B103" s="296">
        <v>95</v>
      </c>
      <c r="C103" s="295" t="s">
        <v>127</v>
      </c>
      <c r="D103" s="293">
        <v>1.1050086799999999E-2</v>
      </c>
      <c r="E103" s="293">
        <v>1.1494291E-2</v>
      </c>
      <c r="F103" s="294">
        <v>9.3684445999999994E-3</v>
      </c>
      <c r="G103" s="293">
        <v>9.6092276000000008E-3</v>
      </c>
      <c r="H103" s="293">
        <v>9.2501543000000006E-3</v>
      </c>
      <c r="I103" s="292">
        <v>9.4858527000000002E-3</v>
      </c>
    </row>
    <row r="104" spans="2:9" x14ac:dyDescent="0.2">
      <c r="B104" s="296">
        <v>96</v>
      </c>
      <c r="C104" s="295" t="s">
        <v>128</v>
      </c>
      <c r="D104" s="293">
        <v>1.3675695000000001E-3</v>
      </c>
      <c r="E104" s="293">
        <v>1.4330545E-3</v>
      </c>
      <c r="F104" s="294">
        <v>1.2545569000000001E-3</v>
      </c>
      <c r="G104" s="293">
        <v>1.2975195E-3</v>
      </c>
      <c r="H104" s="293">
        <v>1.2302322E-3</v>
      </c>
      <c r="I104" s="292">
        <v>1.2727073E-3</v>
      </c>
    </row>
    <row r="105" spans="2:9" x14ac:dyDescent="0.2">
      <c r="B105" s="296">
        <v>97</v>
      </c>
      <c r="C105" s="295" t="s">
        <v>129</v>
      </c>
      <c r="D105" s="293">
        <v>4.5377020000000002E-3</v>
      </c>
      <c r="E105" s="293">
        <v>4.6607443000000002E-3</v>
      </c>
      <c r="F105" s="294">
        <v>4.3665097999999996E-3</v>
      </c>
      <c r="G105" s="293">
        <v>4.4402130000000001E-3</v>
      </c>
      <c r="H105" s="293">
        <v>4.3930782999999996E-3</v>
      </c>
      <c r="I105" s="292">
        <v>4.4698888000000003E-3</v>
      </c>
    </row>
    <row r="106" spans="2:9" x14ac:dyDescent="0.2">
      <c r="B106" s="296">
        <v>98</v>
      </c>
      <c r="C106" s="295" t="s">
        <v>130</v>
      </c>
      <c r="D106" s="293">
        <v>9.7012899999999994E-5</v>
      </c>
      <c r="E106" s="293">
        <v>9.6200399999999995E-5</v>
      </c>
      <c r="F106" s="294">
        <v>5.7025299999999998E-5</v>
      </c>
      <c r="G106" s="293">
        <v>5.8978199999999997E-5</v>
      </c>
      <c r="H106" s="293">
        <v>5.9596000000000003E-5</v>
      </c>
      <c r="I106" s="292">
        <v>6.1653600000000002E-5</v>
      </c>
    </row>
    <row r="107" spans="2:9" x14ac:dyDescent="0.2">
      <c r="B107" s="296">
        <v>99</v>
      </c>
      <c r="C107" s="295" t="s">
        <v>131</v>
      </c>
      <c r="D107" s="293">
        <v>6.6970219999999995E-4</v>
      </c>
      <c r="E107" s="293">
        <v>7.0657550000000004E-4</v>
      </c>
      <c r="F107" s="294">
        <v>4.806419E-4</v>
      </c>
      <c r="G107" s="293">
        <v>4.971016E-4</v>
      </c>
      <c r="H107" s="293">
        <v>4.6825449999999999E-4</v>
      </c>
      <c r="I107" s="292">
        <v>4.8442139999999999E-4</v>
      </c>
    </row>
    <row r="108" spans="2:9" x14ac:dyDescent="0.2">
      <c r="B108" s="296">
        <v>100</v>
      </c>
      <c r="C108" s="295" t="s">
        <v>132</v>
      </c>
      <c r="D108" s="293">
        <v>8.0739802000000006E-3</v>
      </c>
      <c r="E108" s="293">
        <v>8.3495326000000009E-3</v>
      </c>
      <c r="F108" s="294">
        <v>7.5965866E-3</v>
      </c>
      <c r="G108" s="293">
        <v>7.7724791000000001E-3</v>
      </c>
      <c r="H108" s="293">
        <v>7.6282911000000002E-3</v>
      </c>
      <c r="I108" s="292">
        <v>7.8035891000000001E-3</v>
      </c>
    </row>
    <row r="109" spans="2:9" x14ac:dyDescent="0.2">
      <c r="B109" s="296">
        <v>101</v>
      </c>
      <c r="C109" s="295" t="s">
        <v>133</v>
      </c>
      <c r="D109" s="293">
        <v>4.3812300000000001E-5</v>
      </c>
      <c r="E109" s="293">
        <v>4.6441599999999999E-5</v>
      </c>
      <c r="F109" s="294">
        <v>4.0732400000000003E-5</v>
      </c>
      <c r="G109" s="293">
        <v>4.2127299999999999E-5</v>
      </c>
      <c r="H109" s="293">
        <v>3.8311700000000001E-5</v>
      </c>
      <c r="I109" s="292">
        <v>3.9634500000000001E-5</v>
      </c>
    </row>
    <row r="110" spans="2:9" x14ac:dyDescent="0.2">
      <c r="B110" s="296">
        <v>102</v>
      </c>
      <c r="C110" s="295" t="s">
        <v>134</v>
      </c>
      <c r="D110" s="293">
        <v>1.8776699999999999E-5</v>
      </c>
      <c r="E110" s="293">
        <v>1.99035E-5</v>
      </c>
      <c r="F110" s="294">
        <v>1.6292900000000001E-5</v>
      </c>
      <c r="G110" s="293">
        <v>1.6850900000000002E-5</v>
      </c>
      <c r="H110" s="293">
        <v>1.2770599999999999E-5</v>
      </c>
      <c r="I110" s="292">
        <v>1.32115E-5</v>
      </c>
    </row>
    <row r="111" spans="2:9" x14ac:dyDescent="0.2">
      <c r="B111" s="296">
        <v>103</v>
      </c>
      <c r="C111" s="295" t="s">
        <v>135</v>
      </c>
      <c r="D111" s="293">
        <v>1.1641552999999999E-3</v>
      </c>
      <c r="E111" s="293">
        <v>1.1809430000000001E-3</v>
      </c>
      <c r="F111" s="294">
        <v>9.368445E-4</v>
      </c>
      <c r="G111" s="293">
        <v>9.6050149999999995E-4</v>
      </c>
      <c r="H111" s="293">
        <v>9.0245410000000005E-4</v>
      </c>
      <c r="I111" s="292">
        <v>9.2920839999999997E-4</v>
      </c>
    </row>
    <row r="112" spans="2:9" x14ac:dyDescent="0.2">
      <c r="B112" s="296">
        <v>104</v>
      </c>
      <c r="C112" s="295" t="s">
        <v>136</v>
      </c>
      <c r="D112" s="293">
        <v>2.6631617000000001E-3</v>
      </c>
      <c r="E112" s="293">
        <v>2.789812E-3</v>
      </c>
      <c r="F112" s="294">
        <v>2.5131871000000001E-3</v>
      </c>
      <c r="G112" s="293">
        <v>2.5824009000000002E-3</v>
      </c>
      <c r="H112" s="293">
        <v>2.4987761999999999E-3</v>
      </c>
      <c r="I112" s="292">
        <v>2.5674336999999998E-3</v>
      </c>
    </row>
    <row r="113" spans="2:9" x14ac:dyDescent="0.2">
      <c r="B113" s="296">
        <v>105</v>
      </c>
      <c r="C113" s="295" t="s">
        <v>137</v>
      </c>
      <c r="D113" s="293">
        <v>3.0762490000000001E-3</v>
      </c>
      <c r="E113" s="293">
        <v>3.1911999999999999E-3</v>
      </c>
      <c r="F113" s="294">
        <v>2.4235759000000002E-3</v>
      </c>
      <c r="G113" s="293">
        <v>2.4981463999999998E-3</v>
      </c>
      <c r="H113" s="293">
        <v>2.3370155000000002E-3</v>
      </c>
      <c r="I113" s="292">
        <v>2.4132996E-3</v>
      </c>
    </row>
    <row r="114" spans="2:9" x14ac:dyDescent="0.2">
      <c r="B114" s="296">
        <v>106</v>
      </c>
      <c r="C114" s="295" t="s">
        <v>138</v>
      </c>
      <c r="D114" s="293">
        <v>3.254628E-4</v>
      </c>
      <c r="E114" s="293">
        <v>3.3836009999999999E-4</v>
      </c>
      <c r="F114" s="294">
        <v>2.8919980000000002E-4</v>
      </c>
      <c r="G114" s="293">
        <v>2.9489080000000002E-4</v>
      </c>
      <c r="H114" s="293">
        <v>2.9372330000000001E-4</v>
      </c>
      <c r="I114" s="292">
        <v>2.9946049999999999E-4</v>
      </c>
    </row>
    <row r="115" spans="2:9" x14ac:dyDescent="0.2">
      <c r="B115" s="296">
        <v>107</v>
      </c>
      <c r="C115" s="295" t="s">
        <v>139</v>
      </c>
      <c r="D115" s="293">
        <v>1.27149541E-2</v>
      </c>
      <c r="E115" s="293">
        <v>1.32690228E-2</v>
      </c>
      <c r="F115" s="294">
        <v>7.5762204E-3</v>
      </c>
      <c r="G115" s="293">
        <v>7.8061809000000001E-3</v>
      </c>
      <c r="H115" s="293">
        <v>7.6155205000000004E-3</v>
      </c>
      <c r="I115" s="292">
        <v>7.8520312999999994E-3</v>
      </c>
    </row>
    <row r="116" spans="2:9" x14ac:dyDescent="0.2">
      <c r="B116" s="296">
        <v>108</v>
      </c>
      <c r="C116" s="295" t="s">
        <v>140</v>
      </c>
      <c r="D116" s="293">
        <v>1.3519223000000001E-3</v>
      </c>
      <c r="E116" s="293">
        <v>1.3534402999999999E-3</v>
      </c>
      <c r="F116" s="294">
        <v>1.3726808000000001E-3</v>
      </c>
      <c r="G116" s="293">
        <v>1.3775612999999999E-3</v>
      </c>
      <c r="H116" s="293">
        <v>1.3494243E-3</v>
      </c>
      <c r="I116" s="292">
        <v>1.3563800999999999E-3</v>
      </c>
    </row>
    <row r="117" spans="2:9" x14ac:dyDescent="0.2">
      <c r="B117" s="296">
        <v>109</v>
      </c>
      <c r="C117" s="295" t="s">
        <v>141</v>
      </c>
      <c r="D117" s="293">
        <v>1.6241844E-3</v>
      </c>
      <c r="E117" s="293">
        <v>1.6519932999999999E-3</v>
      </c>
      <c r="F117" s="294">
        <v>1.4948779E-3</v>
      </c>
      <c r="G117" s="293">
        <v>1.5376449E-3</v>
      </c>
      <c r="H117" s="293">
        <v>1.5111848999999999E-3</v>
      </c>
      <c r="I117" s="292">
        <v>1.5545525E-3</v>
      </c>
    </row>
    <row r="118" spans="2:9" ht="13.5" thickBot="1" x14ac:dyDescent="0.25">
      <c r="B118" s="291">
        <v>110</v>
      </c>
      <c r="C118" s="290" t="s">
        <v>142</v>
      </c>
      <c r="D118" s="288">
        <v>1.3644401E-3</v>
      </c>
      <c r="E118" s="288">
        <v>1.4131509E-3</v>
      </c>
      <c r="F118" s="289">
        <v>1.0794077999999999E-3</v>
      </c>
      <c r="G118" s="288">
        <v>1.1121595999999999E-3</v>
      </c>
      <c r="H118" s="288">
        <v>1.0642147E-3</v>
      </c>
      <c r="I118" s="287">
        <v>1.096554E-3</v>
      </c>
    </row>
  </sheetData>
  <autoFilter ref="B8:I8"/>
  <mergeCells count="4">
    <mergeCell ref="B6:B7"/>
    <mergeCell ref="C6:C7"/>
    <mergeCell ref="D6:F6"/>
    <mergeCell ref="G6:I6"/>
  </mergeCells>
  <hyperlinks>
    <hyperlink ref="B3" location="Overview!A1" display="Back to Overview"/>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O20"/>
  <sheetViews>
    <sheetView showGridLines="0" zoomScale="85" zoomScaleNormal="85" workbookViewId="0">
      <pane ySplit="10" topLeftCell="A11" activePane="bottomLeft" state="frozen"/>
      <selection pane="bottomLeft"/>
    </sheetView>
  </sheetViews>
  <sheetFormatPr defaultRowHeight="12.75" x14ac:dyDescent="0.2"/>
  <cols>
    <col min="1" max="1" width="3.28515625" style="42" customWidth="1"/>
    <col min="2" max="2" width="6.5703125" style="57" customWidth="1"/>
    <col min="3" max="3" width="25" style="58" customWidth="1"/>
    <col min="4" max="4" width="23.140625" style="58" customWidth="1"/>
    <col min="5" max="5" width="14.85546875" style="59" customWidth="1"/>
    <col min="6" max="7" width="14.85546875" style="46" customWidth="1"/>
    <col min="8" max="8" width="14.85546875" style="59" customWidth="1"/>
    <col min="9" max="9" width="14.85546875" style="46" customWidth="1"/>
    <col min="10" max="16384" width="9.140625" style="42"/>
  </cols>
  <sheetData>
    <row r="1" spans="2:15" s="27" customFormat="1" ht="12" customHeight="1" x14ac:dyDescent="0.2">
      <c r="D1" s="28"/>
      <c r="E1" s="28"/>
      <c r="F1" s="28"/>
      <c r="G1" s="28"/>
      <c r="H1" s="28"/>
      <c r="I1" s="29"/>
      <c r="J1" s="29"/>
      <c r="K1" s="29"/>
      <c r="L1" s="30"/>
      <c r="M1" s="30"/>
      <c r="N1" s="30"/>
      <c r="O1" s="30"/>
    </row>
    <row r="2" spans="2:15" s="31" customFormat="1" ht="20.25" x14ac:dyDescent="0.2">
      <c r="B2" s="31" t="s">
        <v>372</v>
      </c>
      <c r="D2" s="32"/>
      <c r="E2" s="32"/>
      <c r="F2" s="32"/>
      <c r="G2" s="32"/>
      <c r="H2" s="32"/>
      <c r="I2" s="33"/>
      <c r="J2" s="33"/>
      <c r="K2" s="33"/>
      <c r="L2" s="34"/>
      <c r="M2" s="34"/>
      <c r="N2" s="34"/>
      <c r="O2" s="34"/>
    </row>
    <row r="3" spans="2:15" s="38" customFormat="1" ht="12" customHeight="1" x14ac:dyDescent="0.2">
      <c r="B3" s="35" t="s">
        <v>3</v>
      </c>
      <c r="D3" s="37"/>
      <c r="E3" s="37"/>
      <c r="F3" s="37"/>
      <c r="G3" s="37"/>
      <c r="H3" s="37"/>
      <c r="I3" s="394"/>
      <c r="J3" s="394"/>
      <c r="K3" s="394"/>
      <c r="L3" s="394"/>
      <c r="M3" s="394"/>
      <c r="N3" s="394"/>
      <c r="O3" s="394"/>
    </row>
    <row r="4" spans="2:15" ht="12" customHeight="1" x14ac:dyDescent="0.2">
      <c r="B4" s="39"/>
      <c r="C4" s="39"/>
      <c r="D4" s="40"/>
      <c r="E4" s="41"/>
      <c r="F4" s="40"/>
      <c r="G4" s="40"/>
      <c r="H4" s="40"/>
      <c r="I4" s="395"/>
      <c r="J4" s="395"/>
      <c r="K4" s="395"/>
      <c r="L4" s="395"/>
      <c r="M4" s="395"/>
      <c r="N4" s="395"/>
      <c r="O4" s="395"/>
    </row>
    <row r="5" spans="2:15" ht="12.95" customHeight="1" x14ac:dyDescent="0.2">
      <c r="B5" s="43" t="s">
        <v>539</v>
      </c>
      <c r="C5" s="44"/>
      <c r="D5" s="45"/>
      <c r="E5" s="46"/>
      <c r="G5" s="45"/>
      <c r="H5" s="46"/>
      <c r="I5" s="42"/>
    </row>
    <row r="6" spans="2:15" ht="12.95" customHeight="1" x14ac:dyDescent="0.2">
      <c r="B6" s="60" t="s">
        <v>25</v>
      </c>
      <c r="C6" s="218"/>
      <c r="D6" s="61">
        <v>0.79546255480000005</v>
      </c>
      <c r="E6" s="46"/>
      <c r="G6" s="45"/>
      <c r="H6" s="46"/>
      <c r="I6" s="42"/>
    </row>
    <row r="7" spans="2:15" ht="13.5" customHeight="1" thickBot="1" x14ac:dyDescent="0.25">
      <c r="B7" s="60" t="s">
        <v>26</v>
      </c>
      <c r="C7" s="61"/>
      <c r="D7" s="62">
        <v>0.74684119360000001</v>
      </c>
      <c r="E7" s="46"/>
      <c r="G7" s="45"/>
      <c r="H7" s="46"/>
      <c r="I7" s="42"/>
    </row>
    <row r="8" spans="2:15" ht="30" customHeight="1" x14ac:dyDescent="0.2">
      <c r="B8" s="387" t="s">
        <v>10</v>
      </c>
      <c r="C8" s="389" t="s">
        <v>27</v>
      </c>
      <c r="D8" s="389" t="s">
        <v>399</v>
      </c>
      <c r="E8" s="391" t="s">
        <v>398</v>
      </c>
      <c r="F8" s="392"/>
      <c r="G8" s="392"/>
      <c r="H8" s="392"/>
      <c r="I8" s="393"/>
    </row>
    <row r="9" spans="2:15" ht="30" customHeight="1" x14ac:dyDescent="0.2">
      <c r="B9" s="388"/>
      <c r="C9" s="390"/>
      <c r="D9" s="390"/>
      <c r="E9" s="369" t="s">
        <v>19</v>
      </c>
      <c r="F9" s="369" t="s">
        <v>20</v>
      </c>
      <c r="G9" s="369" t="s">
        <v>21</v>
      </c>
      <c r="H9" s="369" t="s">
        <v>22</v>
      </c>
      <c r="I9" s="370" t="s">
        <v>23</v>
      </c>
    </row>
    <row r="10" spans="2:15" s="51" customFormat="1" x14ac:dyDescent="0.2">
      <c r="B10" s="47" t="s">
        <v>10</v>
      </c>
      <c r="C10" s="48" t="s">
        <v>40</v>
      </c>
      <c r="D10" s="48" t="s">
        <v>13</v>
      </c>
      <c r="E10" s="49" t="s">
        <v>14</v>
      </c>
      <c r="F10" s="49" t="s">
        <v>15</v>
      </c>
      <c r="G10" s="49" t="s">
        <v>16</v>
      </c>
      <c r="H10" s="49" t="s">
        <v>17</v>
      </c>
      <c r="I10" s="50" t="s">
        <v>18</v>
      </c>
    </row>
    <row r="11" spans="2:15" x14ac:dyDescent="0.2">
      <c r="B11" s="52">
        <v>1</v>
      </c>
      <c r="C11" s="63" t="s">
        <v>28</v>
      </c>
      <c r="D11" s="206" t="s">
        <v>19</v>
      </c>
      <c r="E11" s="53">
        <v>0.69603524230000002</v>
      </c>
      <c r="F11" s="53">
        <v>0.21365638770000001</v>
      </c>
      <c r="G11" s="53">
        <v>5.2863436100000001E-2</v>
      </c>
      <c r="H11" s="53">
        <v>2.6431718100000001E-2</v>
      </c>
      <c r="I11" s="54">
        <v>1.10132159E-2</v>
      </c>
    </row>
    <row r="12" spans="2:15" x14ac:dyDescent="0.2">
      <c r="B12" s="52">
        <v>2</v>
      </c>
      <c r="C12" s="63" t="s">
        <v>28</v>
      </c>
      <c r="D12" s="206" t="s">
        <v>20</v>
      </c>
      <c r="E12" s="53">
        <v>0.20264317179999999</v>
      </c>
      <c r="F12" s="53">
        <v>0.45154185019999998</v>
      </c>
      <c r="G12" s="53">
        <v>0.2334801762</v>
      </c>
      <c r="H12" s="53">
        <v>7.9295154199999995E-2</v>
      </c>
      <c r="I12" s="54">
        <v>3.3039647599999999E-2</v>
      </c>
    </row>
    <row r="13" spans="2:15" x14ac:dyDescent="0.2">
      <c r="B13" s="52">
        <v>3</v>
      </c>
      <c r="C13" s="63" t="s">
        <v>28</v>
      </c>
      <c r="D13" s="206" t="s">
        <v>21</v>
      </c>
      <c r="E13" s="53">
        <v>7.2687224699999997E-2</v>
      </c>
      <c r="F13" s="53">
        <v>0.21365638770000001</v>
      </c>
      <c r="G13" s="53">
        <v>0.37665198239999997</v>
      </c>
      <c r="H13" s="53">
        <v>0.25110132159999998</v>
      </c>
      <c r="I13" s="54">
        <v>8.5903083699999994E-2</v>
      </c>
    </row>
    <row r="14" spans="2:15" x14ac:dyDescent="0.2">
      <c r="B14" s="52">
        <v>4</v>
      </c>
      <c r="C14" s="63" t="s">
        <v>28</v>
      </c>
      <c r="D14" s="206" t="s">
        <v>22</v>
      </c>
      <c r="E14" s="53">
        <v>2.6431718100000001E-2</v>
      </c>
      <c r="F14" s="53">
        <v>7.4889867799999996E-2</v>
      </c>
      <c r="G14" s="53">
        <v>0.25550660790000002</v>
      </c>
      <c r="H14" s="53">
        <v>0.40308370040000002</v>
      </c>
      <c r="I14" s="54">
        <v>0.2400881057</v>
      </c>
    </row>
    <row r="15" spans="2:15" x14ac:dyDescent="0.2">
      <c r="B15" s="217">
        <v>5</v>
      </c>
      <c r="C15" s="216" t="s">
        <v>28</v>
      </c>
      <c r="D15" s="215" t="s">
        <v>23</v>
      </c>
      <c r="E15" s="214">
        <v>2.2026431999999999E-3</v>
      </c>
      <c r="F15" s="214">
        <v>4.6255506600000003E-2</v>
      </c>
      <c r="G15" s="214">
        <v>8.1497797400000002E-2</v>
      </c>
      <c r="H15" s="214">
        <v>0.2400881057</v>
      </c>
      <c r="I15" s="213">
        <v>0.62995594710000002</v>
      </c>
    </row>
    <row r="16" spans="2:15" x14ac:dyDescent="0.2">
      <c r="B16" s="212">
        <v>6</v>
      </c>
      <c r="C16" s="211" t="s">
        <v>24</v>
      </c>
      <c r="D16" s="210" t="s">
        <v>19</v>
      </c>
      <c r="E16" s="209">
        <v>0.62115528880000004</v>
      </c>
      <c r="F16" s="209">
        <v>0.25881470369999998</v>
      </c>
      <c r="G16" s="209">
        <v>8.5521380300000005E-2</v>
      </c>
      <c r="H16" s="209">
        <v>2.3255814E-2</v>
      </c>
      <c r="I16" s="208">
        <v>1.12528132E-2</v>
      </c>
    </row>
    <row r="17" spans="2:9" x14ac:dyDescent="0.2">
      <c r="B17" s="52">
        <v>7</v>
      </c>
      <c r="C17" s="207" t="s">
        <v>24</v>
      </c>
      <c r="D17" s="206" t="s">
        <v>20</v>
      </c>
      <c r="E17" s="53">
        <v>0.25862068970000002</v>
      </c>
      <c r="F17" s="53">
        <v>0.36581709150000002</v>
      </c>
      <c r="G17" s="53">
        <v>0.23463268370000001</v>
      </c>
      <c r="H17" s="53">
        <v>0.10119940030000001</v>
      </c>
      <c r="I17" s="54">
        <v>3.9730134899999998E-2</v>
      </c>
    </row>
    <row r="18" spans="2:9" x14ac:dyDescent="0.2">
      <c r="B18" s="52">
        <v>8</v>
      </c>
      <c r="C18" s="207" t="s">
        <v>24</v>
      </c>
      <c r="D18" s="206" t="s">
        <v>21</v>
      </c>
      <c r="E18" s="53">
        <v>8.1709145400000002E-2</v>
      </c>
      <c r="F18" s="53">
        <v>0.2428785607</v>
      </c>
      <c r="G18" s="53">
        <v>0.34632683660000002</v>
      </c>
      <c r="H18" s="53">
        <v>0.2331334333</v>
      </c>
      <c r="I18" s="54">
        <v>9.5952023999999997E-2</v>
      </c>
    </row>
    <row r="19" spans="2:9" x14ac:dyDescent="0.2">
      <c r="B19" s="52">
        <v>9</v>
      </c>
      <c r="C19" s="207" t="s">
        <v>24</v>
      </c>
      <c r="D19" s="206" t="s">
        <v>22</v>
      </c>
      <c r="E19" s="53">
        <v>2.8485757099999998E-2</v>
      </c>
      <c r="F19" s="53">
        <v>0.1019490255</v>
      </c>
      <c r="G19" s="53">
        <v>0.23388305849999999</v>
      </c>
      <c r="H19" s="53">
        <v>0.37331334329999999</v>
      </c>
      <c r="I19" s="54">
        <v>0.26236881560000003</v>
      </c>
    </row>
    <row r="20" spans="2:9" x14ac:dyDescent="0.2">
      <c r="B20" s="52">
        <v>10</v>
      </c>
      <c r="C20" s="207" t="s">
        <v>24</v>
      </c>
      <c r="D20" s="206" t="s">
        <v>23</v>
      </c>
      <c r="E20" s="55">
        <v>9.7524381E-3</v>
      </c>
      <c r="F20" s="55">
        <v>3.07576894E-2</v>
      </c>
      <c r="G20" s="55">
        <v>9.9774943699999993E-2</v>
      </c>
      <c r="H20" s="55">
        <v>0.26931732930000002</v>
      </c>
      <c r="I20" s="56">
        <v>0.59039759940000003</v>
      </c>
    </row>
  </sheetData>
  <mergeCells count="6">
    <mergeCell ref="B8:B9"/>
    <mergeCell ref="D8:D9"/>
    <mergeCell ref="E8:I8"/>
    <mergeCell ref="I3:O3"/>
    <mergeCell ref="I4:O4"/>
    <mergeCell ref="C8:C9"/>
  </mergeCells>
  <hyperlinks>
    <hyperlink ref="B3" location="Overview!A1" display="Back to Overview"/>
  </hyperlink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N13"/>
  <sheetViews>
    <sheetView showGridLines="0" zoomScale="85" zoomScaleNormal="85" workbookViewId="0">
      <pane xSplit="3" ySplit="8" topLeftCell="D9" activePane="bottomRight" state="frozen"/>
      <selection pane="topRight" activeCell="F1" sqref="F1"/>
      <selection pane="bottomLeft" activeCell="A9" sqref="A9"/>
      <selection pane="bottomRight"/>
    </sheetView>
  </sheetViews>
  <sheetFormatPr defaultRowHeight="12.75" x14ac:dyDescent="0.2"/>
  <cols>
    <col min="1" max="1" width="3.28515625" style="42" customWidth="1"/>
    <col min="2" max="2" width="6.5703125" style="42" customWidth="1"/>
    <col min="3" max="3" width="46.7109375" style="57" bestFit="1" customWidth="1"/>
    <col min="4" max="4" width="10.7109375" style="42" customWidth="1"/>
    <col min="5" max="5" width="10.7109375" style="42" customWidth="1" collapsed="1"/>
    <col min="6" max="14" width="10.7109375" style="42" customWidth="1"/>
    <col min="15" max="16384" width="9.140625" style="42"/>
  </cols>
  <sheetData>
    <row r="1" spans="2:14" s="135" customFormat="1" ht="12" customHeight="1" x14ac:dyDescent="0.2"/>
    <row r="2" spans="2:14" s="69" customFormat="1" ht="20.25" customHeight="1" x14ac:dyDescent="0.2">
      <c r="B2" s="69" t="s">
        <v>235</v>
      </c>
    </row>
    <row r="3" spans="2:14" s="136" customFormat="1" ht="12" customHeight="1" x14ac:dyDescent="0.2">
      <c r="B3" s="136" t="s">
        <v>3</v>
      </c>
    </row>
    <row r="4" spans="2:14" ht="12" customHeight="1" x14ac:dyDescent="0.2">
      <c r="C4" s="42"/>
    </row>
    <row r="5" spans="2:14" ht="12" customHeight="1" thickBot="1" x14ac:dyDescent="0.25">
      <c r="B5" s="137" t="s">
        <v>540</v>
      </c>
      <c r="C5" s="42"/>
    </row>
    <row r="6" spans="2:14" ht="30" customHeight="1" x14ac:dyDescent="0.2">
      <c r="B6" s="398" t="s">
        <v>10</v>
      </c>
      <c r="C6" s="400" t="s">
        <v>452</v>
      </c>
      <c r="D6" s="396" t="s">
        <v>453</v>
      </c>
      <c r="E6" s="396"/>
      <c r="F6" s="396"/>
      <c r="G6" s="396"/>
      <c r="H6" s="396"/>
      <c r="I6" s="396"/>
      <c r="J6" s="396"/>
      <c r="K6" s="396"/>
      <c r="L6" s="396"/>
      <c r="M6" s="396"/>
      <c r="N6" s="397"/>
    </row>
    <row r="7" spans="2:14" ht="30" customHeight="1" x14ac:dyDescent="0.2">
      <c r="B7" s="399"/>
      <c r="C7" s="401"/>
      <c r="D7" s="138" t="s">
        <v>233</v>
      </c>
      <c r="E7" s="138" t="s">
        <v>234</v>
      </c>
      <c r="F7" s="138" t="s">
        <v>11</v>
      </c>
      <c r="G7" s="138" t="s">
        <v>12</v>
      </c>
      <c r="H7" s="138" t="s">
        <v>164</v>
      </c>
      <c r="I7" s="138" t="s">
        <v>165</v>
      </c>
      <c r="J7" s="138" t="s">
        <v>166</v>
      </c>
      <c r="K7" s="138" t="s">
        <v>167</v>
      </c>
      <c r="L7" s="138" t="s">
        <v>168</v>
      </c>
      <c r="M7" s="138" t="s">
        <v>236</v>
      </c>
      <c r="N7" s="150" t="s">
        <v>169</v>
      </c>
    </row>
    <row r="8" spans="2:14" s="142" customFormat="1" ht="13.5" customHeight="1" x14ac:dyDescent="0.2">
      <c r="B8" s="139"/>
      <c r="C8" s="140"/>
      <c r="D8" s="141"/>
      <c r="E8" s="141"/>
      <c r="F8" s="141"/>
      <c r="G8" s="141"/>
      <c r="H8" s="141"/>
      <c r="I8" s="141"/>
      <c r="J8" s="141"/>
      <c r="K8" s="141"/>
      <c r="L8" s="141"/>
      <c r="M8" s="141"/>
      <c r="N8" s="220"/>
    </row>
    <row r="9" spans="2:14" x14ac:dyDescent="0.2">
      <c r="B9" s="143">
        <v>1</v>
      </c>
      <c r="C9" s="144" t="s">
        <v>447</v>
      </c>
      <c r="D9" s="145">
        <v>0.99972507180000003</v>
      </c>
      <c r="E9" s="145">
        <v>0.2534951829</v>
      </c>
      <c r="F9" s="145">
        <v>0.64237323619999998</v>
      </c>
      <c r="G9" s="145">
        <v>0.72445436269999997</v>
      </c>
      <c r="H9" s="145">
        <v>0.76568486120000001</v>
      </c>
      <c r="I9" s="145">
        <v>0.83492662760000003</v>
      </c>
      <c r="J9" s="145">
        <v>0.94339444569999997</v>
      </c>
      <c r="K9" s="145">
        <v>1.0855378443999999</v>
      </c>
      <c r="L9" s="145">
        <v>1.3264193260999999</v>
      </c>
      <c r="M9" s="145">
        <v>1.5232113082000001</v>
      </c>
      <c r="N9" s="146">
        <v>1.9033642824999999</v>
      </c>
    </row>
    <row r="10" spans="2:14" x14ac:dyDescent="0.2">
      <c r="B10" s="143">
        <v>2</v>
      </c>
      <c r="C10" s="144" t="s">
        <v>448</v>
      </c>
      <c r="D10" s="145">
        <v>1.446454707</v>
      </c>
      <c r="E10" s="145">
        <v>0.36272949799999998</v>
      </c>
      <c r="F10" s="145">
        <v>0.83018353219999996</v>
      </c>
      <c r="G10" s="145">
        <v>0.96145323780000003</v>
      </c>
      <c r="H10" s="145">
        <v>1.0364433174000001</v>
      </c>
      <c r="I10" s="145">
        <v>1.1738576465999999</v>
      </c>
      <c r="J10" s="145">
        <v>1.3804055435</v>
      </c>
      <c r="K10" s="145">
        <v>1.6842555401999999</v>
      </c>
      <c r="L10" s="145">
        <v>1.9477886525000001</v>
      </c>
      <c r="M10" s="145">
        <v>2.0850346494999998</v>
      </c>
      <c r="N10" s="146">
        <v>2.3327117953999998</v>
      </c>
    </row>
    <row r="11" spans="2:14" x14ac:dyDescent="0.2">
      <c r="B11" s="143">
        <v>3</v>
      </c>
      <c r="C11" s="144" t="s">
        <v>449</v>
      </c>
      <c r="D11" s="145">
        <v>0.98886453990000001</v>
      </c>
      <c r="E11" s="145">
        <v>0.24011286900000001</v>
      </c>
      <c r="F11" s="145">
        <v>0.64119442270000004</v>
      </c>
      <c r="G11" s="145">
        <v>0.72324808350000003</v>
      </c>
      <c r="H11" s="145">
        <v>0.76415708540000005</v>
      </c>
      <c r="I11" s="145">
        <v>0.83284916090000005</v>
      </c>
      <c r="J11" s="145">
        <v>0.93800866620000001</v>
      </c>
      <c r="K11" s="145">
        <v>1.0740499939999999</v>
      </c>
      <c r="L11" s="145">
        <v>1.2933138951000001</v>
      </c>
      <c r="M11" s="145">
        <v>1.4809090673</v>
      </c>
      <c r="N11" s="146">
        <v>1.8459608772</v>
      </c>
    </row>
    <row r="12" spans="2:14" x14ac:dyDescent="0.2">
      <c r="B12" s="143">
        <v>4</v>
      </c>
      <c r="C12" s="144" t="s">
        <v>450</v>
      </c>
      <c r="D12" s="145">
        <v>1.0859706543000001</v>
      </c>
      <c r="E12" s="145">
        <v>0.25862121090000001</v>
      </c>
      <c r="F12" s="145">
        <v>0.69227097609999999</v>
      </c>
      <c r="G12" s="145">
        <v>0.78353908400000005</v>
      </c>
      <c r="H12" s="145">
        <v>0.83204056120000003</v>
      </c>
      <c r="I12" s="145">
        <v>0.92219669039999996</v>
      </c>
      <c r="J12" s="145">
        <v>1.0272575290999999</v>
      </c>
      <c r="K12" s="145">
        <v>1.1775453647</v>
      </c>
      <c r="L12" s="145">
        <v>1.4388265215</v>
      </c>
      <c r="M12" s="145">
        <v>1.6216219427</v>
      </c>
      <c r="N12" s="146">
        <v>1.9708985448</v>
      </c>
    </row>
    <row r="13" spans="2:14" ht="13.5" thickBot="1" x14ac:dyDescent="0.25">
      <c r="B13" s="147">
        <v>5</v>
      </c>
      <c r="C13" s="219" t="s">
        <v>451</v>
      </c>
      <c r="D13" s="148">
        <v>0.83945650380000003</v>
      </c>
      <c r="E13" s="148">
        <v>0.14097296679999999</v>
      </c>
      <c r="F13" s="148">
        <v>0.57679340349999997</v>
      </c>
      <c r="G13" s="148">
        <v>0.68325321640000003</v>
      </c>
      <c r="H13" s="148">
        <v>0.72004639709999996</v>
      </c>
      <c r="I13" s="148">
        <v>0.77503996990000001</v>
      </c>
      <c r="J13" s="148">
        <v>0.83083182339999995</v>
      </c>
      <c r="K13" s="148">
        <v>0.88804012200000004</v>
      </c>
      <c r="L13" s="148">
        <v>0.95459948790000004</v>
      </c>
      <c r="M13" s="148">
        <v>1.0063067901</v>
      </c>
      <c r="N13" s="149">
        <v>1.3943575988000001</v>
      </c>
    </row>
  </sheetData>
  <autoFilter ref="B8:N13"/>
  <mergeCells count="3">
    <mergeCell ref="D6:N6"/>
    <mergeCell ref="B6:B7"/>
    <mergeCell ref="C6:C7"/>
  </mergeCells>
  <hyperlinks>
    <hyperlink ref="B3" location="Overview!A1" display="Back to Overview"/>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011"/>
  <sheetViews>
    <sheetView showGridLines="0" zoomScale="85" zoomScaleNormal="85" zoomScaleSheetLayoutView="80" workbookViewId="0">
      <pane xSplit="3" ySplit="9" topLeftCell="D10" activePane="bottomRight" state="frozen"/>
      <selection pane="topRight" activeCell="F1" sqref="F1"/>
      <selection pane="bottomLeft" activeCell="A10" sqref="A10"/>
      <selection pane="bottomRight"/>
    </sheetView>
  </sheetViews>
  <sheetFormatPr defaultColWidth="9.140625" defaultRowHeight="12.75" zeroHeight="1" x14ac:dyDescent="0.2"/>
  <cols>
    <col min="1" max="1" width="3.28515625" style="338" customWidth="1"/>
    <col min="2" max="2" width="6.5703125" style="351" customWidth="1"/>
    <col min="3" max="3" width="60.85546875" style="333" customWidth="1"/>
    <col min="4" max="4" width="13" style="352" customWidth="1"/>
    <col min="5" max="5" width="13" style="353" customWidth="1"/>
    <col min="6" max="6" width="13" style="352" customWidth="1"/>
    <col min="7" max="7" width="13" style="353" customWidth="1"/>
    <col min="8" max="14" width="12.42578125" style="354" customWidth="1"/>
    <col min="15" max="15" width="12.42578125" style="355" customWidth="1" collapsed="1"/>
    <col min="16" max="21" width="12.42578125" style="355" customWidth="1"/>
    <col min="22" max="16384" width="9.140625" style="338"/>
  </cols>
  <sheetData>
    <row r="1" spans="2:21" s="31" customFormat="1" ht="12" customHeight="1" x14ac:dyDescent="0.2">
      <c r="B1" s="315"/>
      <c r="C1" s="316"/>
      <c r="D1" s="71"/>
      <c r="E1" s="317"/>
      <c r="F1" s="71"/>
      <c r="G1" s="317"/>
      <c r="H1" s="318"/>
      <c r="I1" s="318"/>
      <c r="J1" s="318"/>
      <c r="K1" s="318"/>
      <c r="L1" s="318"/>
      <c r="M1" s="318"/>
      <c r="N1" s="318"/>
      <c r="O1" s="261"/>
      <c r="P1" s="261"/>
      <c r="Q1" s="261"/>
      <c r="R1" s="261"/>
      <c r="S1" s="261"/>
      <c r="T1" s="261"/>
      <c r="U1" s="261"/>
    </row>
    <row r="2" spans="2:21" s="31" customFormat="1" ht="20.25" customHeight="1" x14ac:dyDescent="0.2">
      <c r="B2" s="315" t="s">
        <v>524</v>
      </c>
      <c r="C2" s="316"/>
      <c r="D2" s="71"/>
      <c r="E2" s="317"/>
      <c r="F2" s="71"/>
      <c r="G2" s="317"/>
      <c r="H2" s="318"/>
      <c r="I2" s="318"/>
      <c r="J2" s="318"/>
      <c r="K2" s="318"/>
      <c r="L2" s="318"/>
      <c r="M2" s="318"/>
      <c r="N2" s="318"/>
      <c r="O2" s="261"/>
      <c r="P2" s="261"/>
      <c r="Q2" s="261"/>
      <c r="R2" s="261"/>
      <c r="S2" s="261"/>
      <c r="T2" s="261"/>
      <c r="U2" s="261"/>
    </row>
    <row r="3" spans="2:21" s="31" customFormat="1" ht="12" customHeight="1" x14ac:dyDescent="0.2">
      <c r="B3" s="331" t="s">
        <v>3</v>
      </c>
      <c r="C3" s="319"/>
      <c r="D3" s="320"/>
      <c r="E3" s="321"/>
      <c r="F3" s="320"/>
      <c r="G3" s="321"/>
      <c r="H3" s="322"/>
      <c r="I3" s="322"/>
      <c r="J3" s="322"/>
      <c r="K3" s="322"/>
      <c r="L3" s="322"/>
      <c r="M3" s="322"/>
      <c r="N3" s="322"/>
      <c r="O3" s="323"/>
      <c r="P3" s="323"/>
      <c r="Q3" s="323"/>
      <c r="R3" s="323"/>
      <c r="S3" s="323"/>
      <c r="T3" s="323"/>
      <c r="U3" s="323"/>
    </row>
    <row r="4" spans="2:21" ht="12" customHeight="1" x14ac:dyDescent="0.2">
      <c r="B4" s="332"/>
      <c r="D4" s="334"/>
      <c r="E4" s="335"/>
      <c r="F4" s="334"/>
      <c r="G4" s="335"/>
      <c r="H4" s="336"/>
      <c r="I4" s="336"/>
      <c r="J4" s="336"/>
      <c r="K4" s="336"/>
      <c r="L4" s="336"/>
      <c r="M4" s="336"/>
      <c r="N4" s="336"/>
      <c r="O4" s="337"/>
      <c r="P4" s="337"/>
      <c r="Q4" s="337"/>
      <c r="R4" s="337"/>
      <c r="S4" s="337"/>
      <c r="T4" s="337"/>
      <c r="U4" s="337"/>
    </row>
    <row r="5" spans="2:21" ht="12" customHeight="1" thickBot="1" x14ac:dyDescent="0.25">
      <c r="B5" s="324" t="str">
        <f>B2</f>
        <v>Table 2b2.2. Summary Statistics of Excluded Episodes</v>
      </c>
      <c r="D5" s="334"/>
      <c r="E5" s="335"/>
      <c r="F5" s="334"/>
      <c r="G5" s="335"/>
      <c r="H5" s="336"/>
      <c r="I5" s="336"/>
      <c r="J5" s="336"/>
      <c r="K5" s="336"/>
      <c r="L5" s="336"/>
      <c r="M5" s="336"/>
      <c r="N5" s="336"/>
      <c r="O5" s="337"/>
      <c r="P5" s="337"/>
      <c r="Q5" s="337"/>
      <c r="R5" s="337"/>
      <c r="S5" s="337"/>
      <c r="T5" s="337"/>
      <c r="U5" s="337"/>
    </row>
    <row r="6" spans="2:21" s="339" customFormat="1" ht="24.95" customHeight="1" x14ac:dyDescent="0.2">
      <c r="B6" s="402" t="s">
        <v>10</v>
      </c>
      <c r="C6" s="409" t="s">
        <v>494</v>
      </c>
      <c r="D6" s="404" t="s">
        <v>525</v>
      </c>
      <c r="E6" s="405"/>
      <c r="F6" s="404" t="s">
        <v>495</v>
      </c>
      <c r="G6" s="405"/>
      <c r="H6" s="406" t="s">
        <v>496</v>
      </c>
      <c r="I6" s="407"/>
      <c r="J6" s="407"/>
      <c r="K6" s="407"/>
      <c r="L6" s="407"/>
      <c r="M6" s="407"/>
      <c r="N6" s="408"/>
      <c r="O6" s="412" t="s">
        <v>497</v>
      </c>
      <c r="P6" s="413"/>
      <c r="Q6" s="413"/>
      <c r="R6" s="413"/>
      <c r="S6" s="413"/>
      <c r="T6" s="413"/>
      <c r="U6" s="414"/>
    </row>
    <row r="7" spans="2:21" s="339" customFormat="1" ht="24.95" customHeight="1" x14ac:dyDescent="0.2">
      <c r="B7" s="403"/>
      <c r="C7" s="410"/>
      <c r="D7" s="415" t="s">
        <v>498</v>
      </c>
      <c r="E7" s="417" t="s">
        <v>526</v>
      </c>
      <c r="F7" s="415" t="s">
        <v>498</v>
      </c>
      <c r="G7" s="417" t="s">
        <v>499</v>
      </c>
      <c r="H7" s="425" t="s">
        <v>233</v>
      </c>
      <c r="I7" s="425" t="s">
        <v>500</v>
      </c>
      <c r="J7" s="426" t="s">
        <v>501</v>
      </c>
      <c r="K7" s="427"/>
      <c r="L7" s="427"/>
      <c r="M7" s="427"/>
      <c r="N7" s="428"/>
      <c r="O7" s="420" t="s">
        <v>233</v>
      </c>
      <c r="P7" s="421" t="s">
        <v>500</v>
      </c>
      <c r="Q7" s="422" t="s">
        <v>501</v>
      </c>
      <c r="R7" s="423"/>
      <c r="S7" s="423"/>
      <c r="T7" s="423"/>
      <c r="U7" s="424"/>
    </row>
    <row r="8" spans="2:21" s="339" customFormat="1" ht="24.95" customHeight="1" x14ac:dyDescent="0.2">
      <c r="B8" s="403"/>
      <c r="C8" s="411"/>
      <c r="D8" s="416"/>
      <c r="E8" s="418"/>
      <c r="F8" s="416"/>
      <c r="G8" s="419"/>
      <c r="H8" s="425"/>
      <c r="I8" s="425"/>
      <c r="J8" s="340">
        <v>10</v>
      </c>
      <c r="K8" s="340">
        <v>25</v>
      </c>
      <c r="L8" s="340">
        <v>50</v>
      </c>
      <c r="M8" s="340">
        <v>75</v>
      </c>
      <c r="N8" s="340">
        <v>90</v>
      </c>
      <c r="O8" s="420"/>
      <c r="P8" s="420"/>
      <c r="Q8" s="340">
        <v>10</v>
      </c>
      <c r="R8" s="340">
        <v>25</v>
      </c>
      <c r="S8" s="340">
        <v>50</v>
      </c>
      <c r="T8" s="340">
        <v>75</v>
      </c>
      <c r="U8" s="341">
        <v>90</v>
      </c>
    </row>
    <row r="9" spans="2:21" x14ac:dyDescent="0.2">
      <c r="B9" s="342" t="s">
        <v>40</v>
      </c>
      <c r="C9" s="325" t="s">
        <v>42</v>
      </c>
      <c r="D9" s="326" t="s">
        <v>43</v>
      </c>
      <c r="E9" s="327" t="s">
        <v>44</v>
      </c>
      <c r="F9" s="326" t="s">
        <v>46</v>
      </c>
      <c r="G9" s="327" t="s">
        <v>47</v>
      </c>
      <c r="H9" s="328" t="s">
        <v>502</v>
      </c>
      <c r="I9" s="328" t="s">
        <v>503</v>
      </c>
      <c r="J9" s="328" t="s">
        <v>504</v>
      </c>
      <c r="K9" s="328" t="s">
        <v>505</v>
      </c>
      <c r="L9" s="328" t="s">
        <v>506</v>
      </c>
      <c r="M9" s="328" t="s">
        <v>507</v>
      </c>
      <c r="N9" s="328" t="s">
        <v>508</v>
      </c>
      <c r="O9" s="329" t="s">
        <v>509</v>
      </c>
      <c r="P9" s="329" t="s">
        <v>510</v>
      </c>
      <c r="Q9" s="329" t="s">
        <v>511</v>
      </c>
      <c r="R9" s="329" t="s">
        <v>512</v>
      </c>
      <c r="S9" s="329" t="s">
        <v>513</v>
      </c>
      <c r="T9" s="329" t="s">
        <v>514</v>
      </c>
      <c r="U9" s="330" t="s">
        <v>515</v>
      </c>
    </row>
    <row r="10" spans="2:21" x14ac:dyDescent="0.2">
      <c r="B10" s="343">
        <v>1</v>
      </c>
      <c r="C10" s="356" t="s">
        <v>541</v>
      </c>
      <c r="D10" s="345">
        <v>268247</v>
      </c>
      <c r="E10" s="346">
        <v>1</v>
      </c>
      <c r="F10" s="347">
        <v>259104</v>
      </c>
      <c r="G10" s="346">
        <v>1</v>
      </c>
      <c r="H10" s="348">
        <v>19329.9496</v>
      </c>
      <c r="I10" s="348">
        <v>7585.549</v>
      </c>
      <c r="J10" s="348">
        <v>14171.38</v>
      </c>
      <c r="K10" s="348">
        <v>14932.65</v>
      </c>
      <c r="L10" s="348">
        <v>17483.41</v>
      </c>
      <c r="M10" s="348">
        <v>20566.47</v>
      </c>
      <c r="N10" s="348">
        <v>28120.76</v>
      </c>
      <c r="O10" s="349">
        <v>1.0215000000000001</v>
      </c>
      <c r="P10" s="349">
        <v>0.36880000000000002</v>
      </c>
      <c r="Q10" s="349">
        <v>0.75860000000000005</v>
      </c>
      <c r="R10" s="349">
        <v>0.83250000000000002</v>
      </c>
      <c r="S10" s="349">
        <v>0.94410000000000005</v>
      </c>
      <c r="T10" s="349">
        <v>1.0926</v>
      </c>
      <c r="U10" s="350">
        <v>1.3687</v>
      </c>
    </row>
    <row r="11" spans="2:21" x14ac:dyDescent="0.2">
      <c r="B11" s="343">
        <v>2</v>
      </c>
      <c r="C11" s="344" t="s">
        <v>519</v>
      </c>
      <c r="D11" s="345">
        <v>2125</v>
      </c>
      <c r="E11" s="346">
        <v>7.9000000000000008E-3</v>
      </c>
      <c r="F11" s="347">
        <v>2109</v>
      </c>
      <c r="G11" s="346">
        <v>8.0999999999999996E-3</v>
      </c>
      <c r="H11" s="348">
        <v>14219.756299999999</v>
      </c>
      <c r="I11" s="348">
        <v>13351.3374</v>
      </c>
      <c r="J11" s="348">
        <v>1842.22</v>
      </c>
      <c r="K11" s="348">
        <v>2675.84</v>
      </c>
      <c r="L11" s="348">
        <v>14153.56</v>
      </c>
      <c r="M11" s="348">
        <v>22083.61</v>
      </c>
      <c r="N11" s="348">
        <v>26842.29</v>
      </c>
      <c r="O11" s="349">
        <v>1.8025</v>
      </c>
      <c r="P11" s="349">
        <v>1.8536999999999999</v>
      </c>
      <c r="Q11" s="349">
        <v>0.19120000000000001</v>
      </c>
      <c r="R11" s="349">
        <v>0.32669999999999999</v>
      </c>
      <c r="S11" s="349">
        <v>1.3032999999999999</v>
      </c>
      <c r="T11" s="349">
        <v>2.8666</v>
      </c>
      <c r="U11" s="350">
        <v>3.8729</v>
      </c>
    </row>
    <row r="12" spans="2:21" x14ac:dyDescent="0.2">
      <c r="B12" s="343">
        <v>3</v>
      </c>
      <c r="C12" s="344" t="s">
        <v>517</v>
      </c>
      <c r="D12" s="345">
        <v>861</v>
      </c>
      <c r="E12" s="346">
        <v>3.2000000000000002E-3</v>
      </c>
      <c r="F12" s="347">
        <v>861</v>
      </c>
      <c r="G12" s="346">
        <v>3.3E-3</v>
      </c>
      <c r="H12" s="348">
        <v>25096.768899999999</v>
      </c>
      <c r="I12" s="348">
        <v>15881.8388</v>
      </c>
      <c r="J12" s="348">
        <v>14234.52</v>
      </c>
      <c r="K12" s="348">
        <v>15387.68</v>
      </c>
      <c r="L12" s="348">
        <v>21466.68</v>
      </c>
      <c r="M12" s="348">
        <v>28664.61</v>
      </c>
      <c r="N12" s="348">
        <v>42147.56</v>
      </c>
      <c r="O12" s="349">
        <v>1.1241000000000001</v>
      </c>
      <c r="P12" s="349">
        <v>0.67800000000000005</v>
      </c>
      <c r="Q12" s="349">
        <v>0.66010000000000002</v>
      </c>
      <c r="R12" s="349">
        <v>0.76390000000000002</v>
      </c>
      <c r="S12" s="349">
        <v>0.9204</v>
      </c>
      <c r="T12" s="349">
        <v>1.2955000000000001</v>
      </c>
      <c r="U12" s="350">
        <v>1.7516</v>
      </c>
    </row>
    <row r="13" spans="2:21" x14ac:dyDescent="0.2">
      <c r="B13" s="343">
        <v>4</v>
      </c>
      <c r="C13" s="344" t="s">
        <v>516</v>
      </c>
      <c r="D13" s="345">
        <v>7850</v>
      </c>
      <c r="E13" s="346">
        <v>2.93E-2</v>
      </c>
      <c r="F13" s="347">
        <v>7595</v>
      </c>
      <c r="G13" s="346">
        <v>2.93E-2</v>
      </c>
      <c r="H13" s="348">
        <v>20611.031299999999</v>
      </c>
      <c r="I13" s="348">
        <v>9988.0526000000009</v>
      </c>
      <c r="J13" s="348">
        <v>14309.14</v>
      </c>
      <c r="K13" s="348">
        <v>15010.82</v>
      </c>
      <c r="L13" s="348">
        <v>17067.584999999999</v>
      </c>
      <c r="M13" s="348">
        <v>22563.34</v>
      </c>
      <c r="N13" s="348">
        <v>32223.71</v>
      </c>
      <c r="O13" s="349">
        <v>1.0663</v>
      </c>
      <c r="P13" s="349">
        <v>0.44840000000000002</v>
      </c>
      <c r="Q13" s="349">
        <v>0.76900000000000002</v>
      </c>
      <c r="R13" s="349">
        <v>0.82950000000000002</v>
      </c>
      <c r="S13" s="349">
        <v>0.92249999999999999</v>
      </c>
      <c r="T13" s="349">
        <v>1.1176999999999999</v>
      </c>
      <c r="U13" s="350">
        <v>1.5761000000000001</v>
      </c>
    </row>
    <row r="14" spans="2:21" x14ac:dyDescent="0.2">
      <c r="B14" s="343">
        <v>5</v>
      </c>
      <c r="C14" s="344" t="s">
        <v>521</v>
      </c>
      <c r="D14" s="345">
        <v>604</v>
      </c>
      <c r="E14" s="346">
        <v>2.3E-3</v>
      </c>
      <c r="F14" s="347">
        <v>604</v>
      </c>
      <c r="G14" s="346">
        <v>2.3E-3</v>
      </c>
      <c r="H14" s="348">
        <v>24447.944200000002</v>
      </c>
      <c r="I14" s="348">
        <v>8179.0803999999998</v>
      </c>
      <c r="J14" s="348">
        <v>15808.8</v>
      </c>
      <c r="K14" s="348">
        <v>19496.384999999998</v>
      </c>
      <c r="L14" s="348">
        <v>24227.72</v>
      </c>
      <c r="M14" s="348">
        <v>28057.79</v>
      </c>
      <c r="N14" s="348">
        <v>35766.71</v>
      </c>
      <c r="O14" s="349">
        <v>0.99960000000000004</v>
      </c>
      <c r="P14" s="349">
        <v>9.4999999999999998E-3</v>
      </c>
      <c r="Q14" s="349">
        <v>1</v>
      </c>
      <c r="R14" s="349">
        <v>1</v>
      </c>
      <c r="S14" s="349">
        <v>1</v>
      </c>
      <c r="T14" s="349">
        <v>1</v>
      </c>
      <c r="U14" s="350">
        <v>1</v>
      </c>
    </row>
    <row r="15" spans="2:21" x14ac:dyDescent="0.2">
      <c r="B15" s="343">
        <v>6</v>
      </c>
      <c r="C15" s="357" t="s">
        <v>528</v>
      </c>
      <c r="D15" s="345">
        <v>1553</v>
      </c>
      <c r="E15" s="346">
        <v>5.7999999999999996E-3</v>
      </c>
      <c r="F15" s="347">
        <v>1516</v>
      </c>
      <c r="G15" s="346">
        <v>5.8999999999999999E-3</v>
      </c>
      <c r="H15" s="348">
        <v>19701.705300000001</v>
      </c>
      <c r="I15" s="348">
        <v>11629.731</v>
      </c>
      <c r="J15" s="348">
        <v>4348.76</v>
      </c>
      <c r="K15" s="348">
        <v>14438.59</v>
      </c>
      <c r="L15" s="348">
        <v>17808.45</v>
      </c>
      <c r="M15" s="348">
        <v>23978.43</v>
      </c>
      <c r="N15" s="348">
        <v>32383.21</v>
      </c>
      <c r="O15" s="349">
        <v>1.3158000000000001</v>
      </c>
      <c r="P15" s="349">
        <v>1.2894000000000001</v>
      </c>
      <c r="Q15" s="349">
        <v>0.51060000000000005</v>
      </c>
      <c r="R15" s="349">
        <v>0.79549999999999998</v>
      </c>
      <c r="S15" s="349">
        <v>0.95140000000000002</v>
      </c>
      <c r="T15" s="349">
        <v>1.2734000000000001</v>
      </c>
      <c r="U15" s="350">
        <v>2.5543999999999998</v>
      </c>
    </row>
    <row r="16" spans="2:21" x14ac:dyDescent="0.2">
      <c r="B16" s="343">
        <v>7</v>
      </c>
      <c r="C16" s="357" t="s">
        <v>529</v>
      </c>
      <c r="D16" s="345">
        <v>212</v>
      </c>
      <c r="E16" s="346">
        <v>8.0000000000000004E-4</v>
      </c>
      <c r="F16" s="347">
        <v>210</v>
      </c>
      <c r="G16" s="346">
        <v>8.0000000000000004E-4</v>
      </c>
      <c r="H16" s="348">
        <v>21350.6993</v>
      </c>
      <c r="I16" s="348">
        <v>13245.793100000001</v>
      </c>
      <c r="J16" s="348">
        <v>2249.58</v>
      </c>
      <c r="K16" s="348">
        <v>15117.385</v>
      </c>
      <c r="L16" s="348">
        <v>21300.36</v>
      </c>
      <c r="M16" s="348">
        <v>25942.959999999999</v>
      </c>
      <c r="N16" s="348">
        <v>37079.74</v>
      </c>
      <c r="O16" s="349">
        <v>2.3692000000000002</v>
      </c>
      <c r="P16" s="349">
        <v>1.8648</v>
      </c>
      <c r="Q16" s="349">
        <v>0.2487</v>
      </c>
      <c r="R16" s="349">
        <v>0.78910000000000002</v>
      </c>
      <c r="S16" s="349">
        <v>2.2412999999999998</v>
      </c>
      <c r="T16" s="349">
        <v>3.3262999999999998</v>
      </c>
      <c r="U16" s="350">
        <v>4.3188000000000004</v>
      </c>
    </row>
    <row r="17" spans="2:21" x14ac:dyDescent="0.2">
      <c r="B17" s="343">
        <v>8</v>
      </c>
      <c r="C17" s="344" t="s">
        <v>520</v>
      </c>
      <c r="D17" s="345">
        <v>1170</v>
      </c>
      <c r="E17" s="346">
        <v>4.4000000000000003E-3</v>
      </c>
      <c r="F17" s="347">
        <v>1157</v>
      </c>
      <c r="G17" s="346">
        <v>4.4999999999999997E-3</v>
      </c>
      <c r="H17" s="348">
        <v>14719.451800000001</v>
      </c>
      <c r="I17" s="348">
        <v>13927.339400000001</v>
      </c>
      <c r="J17" s="348">
        <v>1833.865</v>
      </c>
      <c r="K17" s="348">
        <v>2495.65</v>
      </c>
      <c r="L17" s="348">
        <v>14687.855</v>
      </c>
      <c r="M17" s="348">
        <v>21797.68</v>
      </c>
      <c r="N17" s="348">
        <v>28942.8076</v>
      </c>
      <c r="O17" s="349">
        <v>1.3702000000000001</v>
      </c>
      <c r="P17" s="349">
        <v>1.4560999999999999</v>
      </c>
      <c r="Q17" s="349">
        <v>0.1895</v>
      </c>
      <c r="R17" s="349">
        <v>0.30030000000000001</v>
      </c>
      <c r="S17" s="349">
        <v>0.87009999999999998</v>
      </c>
      <c r="T17" s="349">
        <v>2.1080999999999999</v>
      </c>
      <c r="U17" s="350">
        <v>3.1654</v>
      </c>
    </row>
    <row r="18" spans="2:21" x14ac:dyDescent="0.2">
      <c r="B18" s="343">
        <v>9</v>
      </c>
      <c r="C18" s="344" t="s">
        <v>518</v>
      </c>
      <c r="D18" s="345">
        <v>5106</v>
      </c>
      <c r="E18" s="346">
        <v>1.9E-2</v>
      </c>
      <c r="F18" s="347">
        <v>5076</v>
      </c>
      <c r="G18" s="346">
        <v>1.9599999999999999E-2</v>
      </c>
      <c r="H18" s="348">
        <v>35915.955800000003</v>
      </c>
      <c r="I18" s="348">
        <v>24107.621800000001</v>
      </c>
      <c r="J18" s="348">
        <v>12718.34</v>
      </c>
      <c r="K18" s="348">
        <v>14824.46</v>
      </c>
      <c r="L18" s="348">
        <v>29697.064999999999</v>
      </c>
      <c r="M18" s="348">
        <v>52076.913699999997</v>
      </c>
      <c r="N18" s="348">
        <v>65482.928899999999</v>
      </c>
      <c r="O18" s="349">
        <v>1.6249</v>
      </c>
      <c r="P18" s="349">
        <v>1.1966000000000001</v>
      </c>
      <c r="Q18" s="349">
        <v>0.52400000000000002</v>
      </c>
      <c r="R18" s="349">
        <v>0.60099999999999998</v>
      </c>
      <c r="S18" s="349">
        <v>1.0688</v>
      </c>
      <c r="T18" s="349">
        <v>2.4956999999999998</v>
      </c>
      <c r="U18" s="350">
        <v>3.0310000000000001</v>
      </c>
    </row>
    <row r="19" spans="2:21" x14ac:dyDescent="0.2">
      <c r="B19" s="343">
        <v>10</v>
      </c>
      <c r="C19" s="356" t="s">
        <v>522</v>
      </c>
      <c r="D19" s="345">
        <v>245505</v>
      </c>
      <c r="E19" s="346">
        <v>0.91520000000000001</v>
      </c>
      <c r="F19" s="347">
        <v>237376</v>
      </c>
      <c r="G19" s="346">
        <v>0.91610000000000003</v>
      </c>
      <c r="H19" s="348">
        <v>18929.9915</v>
      </c>
      <c r="I19" s="348">
        <v>6089.5509000000002</v>
      </c>
      <c r="J19" s="348">
        <v>14185.3</v>
      </c>
      <c r="K19" s="348">
        <v>14935.29</v>
      </c>
      <c r="L19" s="348">
        <v>17444.86</v>
      </c>
      <c r="M19" s="348">
        <v>20209.84</v>
      </c>
      <c r="N19" s="348">
        <v>27236.29</v>
      </c>
      <c r="O19" s="349">
        <v>0.99939999999999996</v>
      </c>
      <c r="P19" s="349">
        <v>0.25430000000000003</v>
      </c>
      <c r="Q19" s="349">
        <v>0.76570000000000005</v>
      </c>
      <c r="R19" s="349">
        <v>0.83460000000000001</v>
      </c>
      <c r="S19" s="349">
        <v>0.94299999999999995</v>
      </c>
      <c r="T19" s="349">
        <v>1.0843</v>
      </c>
      <c r="U19" s="350">
        <v>1.3225</v>
      </c>
    </row>
    <row r="20" spans="2:21" ht="13.5" thickBot="1" x14ac:dyDescent="0.25">
      <c r="B20" s="343">
        <v>11</v>
      </c>
      <c r="C20" s="358" t="s">
        <v>523</v>
      </c>
      <c r="D20" s="359">
        <v>234915</v>
      </c>
      <c r="E20" s="360">
        <v>0.87570000000000003</v>
      </c>
      <c r="F20" s="361">
        <v>227075</v>
      </c>
      <c r="G20" s="360">
        <v>0.87639999999999996</v>
      </c>
      <c r="H20" s="362">
        <v>18900.1734</v>
      </c>
      <c r="I20" s="362">
        <v>6067.7987000000003</v>
      </c>
      <c r="J20" s="362">
        <v>14183.12</v>
      </c>
      <c r="K20" s="362">
        <v>14923.6</v>
      </c>
      <c r="L20" s="362">
        <v>17422.88</v>
      </c>
      <c r="M20" s="362">
        <v>20164.46</v>
      </c>
      <c r="N20" s="362">
        <v>27158.03</v>
      </c>
      <c r="O20" s="363">
        <v>0.99780000000000002</v>
      </c>
      <c r="P20" s="363">
        <v>0.25290000000000001</v>
      </c>
      <c r="Q20" s="363">
        <v>0.76539999999999997</v>
      </c>
      <c r="R20" s="363">
        <v>0.83409999999999995</v>
      </c>
      <c r="S20" s="363">
        <v>0.94179999999999997</v>
      </c>
      <c r="T20" s="363">
        <v>1.0826</v>
      </c>
      <c r="U20" s="364">
        <v>1.3185</v>
      </c>
    </row>
    <row r="21" spans="2:21" x14ac:dyDescent="0.2">
      <c r="B21" s="376" t="s">
        <v>550</v>
      </c>
    </row>
    <row r="22" spans="2:21" x14ac:dyDescent="0.2"/>
    <row r="23" spans="2:21" x14ac:dyDescent="0.2"/>
    <row r="24" spans="2:21" x14ac:dyDescent="0.2"/>
    <row r="25" spans="2:21" x14ac:dyDescent="0.2"/>
    <row r="26" spans="2:21" x14ac:dyDescent="0.2"/>
    <row r="27" spans="2:21" x14ac:dyDescent="0.2"/>
    <row r="28" spans="2:21" x14ac:dyDescent="0.2"/>
    <row r="29" spans="2:21" x14ac:dyDescent="0.2"/>
    <row r="30" spans="2:21" x14ac:dyDescent="0.2"/>
    <row r="31" spans="2:21" x14ac:dyDescent="0.2"/>
    <row r="32" spans="2:21"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sheetData>
  <mergeCells count="16">
    <mergeCell ref="O6:U6"/>
    <mergeCell ref="D7:D8"/>
    <mergeCell ref="E7:E8"/>
    <mergeCell ref="F7:F8"/>
    <mergeCell ref="G7:G8"/>
    <mergeCell ref="O7:O8"/>
    <mergeCell ref="P7:P8"/>
    <mergeCell ref="Q7:U7"/>
    <mergeCell ref="H7:H8"/>
    <mergeCell ref="I7:I8"/>
    <mergeCell ref="J7:N7"/>
    <mergeCell ref="B6:B8"/>
    <mergeCell ref="D6:E6"/>
    <mergeCell ref="F6:G6"/>
    <mergeCell ref="H6:N6"/>
    <mergeCell ref="C6:C8"/>
  </mergeCells>
  <hyperlinks>
    <hyperlink ref="B3" location="Overview!A1" display="Back to Overview"/>
  </hyperlinks>
  <pageMargins left="0.7" right="0.7" top="0.75" bottom="0.75" header="0.3" footer="0.3"/>
  <pageSetup orientation="portrait" horizontalDpi="4294967295" verticalDpi="4294967295"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V78"/>
  <sheetViews>
    <sheetView showGridLines="0" zoomScale="85" zoomScaleNormal="85" workbookViewId="0">
      <pane xSplit="3" ySplit="7" topLeftCell="D8" activePane="bottomRight" state="frozen"/>
      <selection activeCell="C57" sqref="C57"/>
      <selection pane="topRight" activeCell="C57" sqref="C57"/>
      <selection pane="bottomLeft" activeCell="C57" sqref="C57"/>
      <selection pane="bottomRight"/>
    </sheetView>
  </sheetViews>
  <sheetFormatPr defaultRowHeight="12.75" x14ac:dyDescent="0.2"/>
  <cols>
    <col min="1" max="1" width="3.28515625" style="42" customWidth="1"/>
    <col min="2" max="2" width="6.5703125" style="42" customWidth="1"/>
    <col min="3" max="3" width="42.7109375" style="85" customWidth="1"/>
    <col min="4" max="5" width="11.7109375" style="104" customWidth="1"/>
    <col min="6" max="6" width="11.7109375" style="105" customWidth="1"/>
    <col min="7" max="7" width="11.7109375" style="259" customWidth="1"/>
    <col min="8" max="8" width="11.7109375" style="105" customWidth="1"/>
    <col min="9" max="11" width="11.7109375" style="81" customWidth="1"/>
    <col min="12" max="12" width="11.7109375" style="263" customWidth="1"/>
    <col min="13" max="16" width="11.7109375" style="81" customWidth="1"/>
    <col min="17" max="18" width="11.7109375" style="83" customWidth="1"/>
    <col min="19" max="16384" width="9.140625" style="42"/>
  </cols>
  <sheetData>
    <row r="1" spans="2:22" s="27" customFormat="1" ht="12" customHeight="1" x14ac:dyDescent="0.2">
      <c r="B1" s="64"/>
      <c r="C1" s="65"/>
      <c r="D1" s="65"/>
      <c r="E1" s="65"/>
      <c r="F1" s="65"/>
      <c r="G1" s="253"/>
      <c r="H1" s="66"/>
      <c r="I1" s="66"/>
      <c r="J1" s="66"/>
      <c r="K1" s="66"/>
      <c r="L1" s="260"/>
      <c r="M1" s="65"/>
      <c r="N1" s="65"/>
      <c r="O1" s="65"/>
      <c r="P1" s="65"/>
      <c r="Q1" s="67"/>
      <c r="R1" s="66"/>
      <c r="S1" s="66"/>
      <c r="T1" s="66"/>
      <c r="U1" s="66"/>
      <c r="V1" s="68"/>
    </row>
    <row r="2" spans="2:22" s="31" customFormat="1" ht="20.25" customHeight="1" x14ac:dyDescent="0.2">
      <c r="B2" s="31" t="s">
        <v>374</v>
      </c>
      <c r="C2" s="70"/>
      <c r="D2" s="70"/>
      <c r="E2" s="70"/>
      <c r="F2" s="70"/>
      <c r="G2" s="254"/>
      <c r="H2" s="71"/>
      <c r="I2" s="71"/>
      <c r="J2" s="71"/>
      <c r="K2" s="71"/>
      <c r="L2" s="261"/>
      <c r="M2" s="70"/>
      <c r="N2" s="70"/>
      <c r="O2" s="70"/>
      <c r="P2" s="70"/>
      <c r="Q2" s="72"/>
      <c r="R2" s="71"/>
      <c r="S2" s="71"/>
      <c r="T2" s="71"/>
      <c r="U2" s="71"/>
      <c r="V2" s="73"/>
    </row>
    <row r="3" spans="2:22" s="38" customFormat="1" ht="12" customHeight="1" x14ac:dyDescent="0.2">
      <c r="B3" s="74" t="s">
        <v>3</v>
      </c>
      <c r="C3" s="75"/>
      <c r="D3" s="75"/>
      <c r="E3" s="75"/>
      <c r="F3" s="75"/>
      <c r="G3" s="255"/>
      <c r="H3" s="76"/>
      <c r="I3" s="76"/>
      <c r="J3" s="76"/>
      <c r="K3" s="76"/>
      <c r="L3" s="262"/>
      <c r="M3" s="75"/>
      <c r="N3" s="75"/>
      <c r="O3" s="75"/>
      <c r="P3" s="75"/>
      <c r="Q3" s="77"/>
      <c r="R3" s="76"/>
      <c r="S3" s="76"/>
      <c r="T3" s="76"/>
      <c r="U3" s="76"/>
      <c r="V3" s="78"/>
    </row>
    <row r="4" spans="2:22" ht="12" customHeight="1" x14ac:dyDescent="0.2">
      <c r="C4" s="79"/>
      <c r="D4" s="79"/>
      <c r="E4" s="79"/>
      <c r="F4" s="79"/>
      <c r="G4" s="256"/>
      <c r="H4" s="80"/>
      <c r="M4" s="79"/>
      <c r="N4" s="79"/>
      <c r="O4" s="79"/>
      <c r="P4" s="79"/>
      <c r="Q4" s="82"/>
      <c r="R4" s="80"/>
      <c r="S4" s="81"/>
      <c r="T4" s="81"/>
      <c r="U4" s="81"/>
      <c r="V4" s="83"/>
    </row>
    <row r="5" spans="2:22" ht="12" customHeight="1" thickBot="1" x14ac:dyDescent="0.25">
      <c r="B5" s="84" t="s">
        <v>546</v>
      </c>
      <c r="C5" s="79"/>
      <c r="D5" s="79"/>
      <c r="E5" s="79"/>
      <c r="F5" s="79"/>
      <c r="G5" s="256"/>
      <c r="H5" s="80"/>
      <c r="M5" s="79"/>
      <c r="N5" s="79"/>
      <c r="O5" s="79"/>
      <c r="P5" s="79"/>
      <c r="Q5" s="82"/>
      <c r="R5" s="80"/>
      <c r="S5" s="81"/>
      <c r="T5" s="81"/>
      <c r="U5" s="81"/>
      <c r="V5" s="83"/>
    </row>
    <row r="6" spans="2:22" ht="30" customHeight="1" x14ac:dyDescent="0.2">
      <c r="B6" s="387" t="s">
        <v>10</v>
      </c>
      <c r="C6" s="435" t="s">
        <v>35</v>
      </c>
      <c r="D6" s="431" t="s">
        <v>419</v>
      </c>
      <c r="E6" s="431"/>
      <c r="F6" s="431"/>
      <c r="G6" s="431"/>
      <c r="H6" s="431"/>
      <c r="I6" s="430" t="s">
        <v>418</v>
      </c>
      <c r="J6" s="431"/>
      <c r="K6" s="431"/>
      <c r="L6" s="432"/>
      <c r="M6" s="433"/>
      <c r="N6" s="430" t="s">
        <v>417</v>
      </c>
      <c r="O6" s="431"/>
      <c r="P6" s="431"/>
      <c r="Q6" s="432"/>
      <c r="R6" s="433"/>
    </row>
    <row r="7" spans="2:22" ht="30" customHeight="1" x14ac:dyDescent="0.2">
      <c r="B7" s="434"/>
      <c r="C7" s="436"/>
      <c r="D7" s="86" t="s">
        <v>527</v>
      </c>
      <c r="E7" s="86" t="s">
        <v>36</v>
      </c>
      <c r="F7" s="86" t="s">
        <v>37</v>
      </c>
      <c r="G7" s="257" t="s">
        <v>38</v>
      </c>
      <c r="H7" s="86" t="s">
        <v>39</v>
      </c>
      <c r="I7" s="86" t="s">
        <v>527</v>
      </c>
      <c r="J7" s="86" t="s">
        <v>36</v>
      </c>
      <c r="K7" s="86" t="s">
        <v>37</v>
      </c>
      <c r="L7" s="264" t="s">
        <v>38</v>
      </c>
      <c r="M7" s="224" t="s">
        <v>39</v>
      </c>
      <c r="N7" s="86" t="s">
        <v>527</v>
      </c>
      <c r="O7" s="86" t="s">
        <v>36</v>
      </c>
      <c r="P7" s="86" t="s">
        <v>37</v>
      </c>
      <c r="Q7" s="266" t="s">
        <v>38</v>
      </c>
      <c r="R7" s="87" t="s">
        <v>39</v>
      </c>
    </row>
    <row r="8" spans="2:22" x14ac:dyDescent="0.2">
      <c r="B8" s="365" t="s">
        <v>40</v>
      </c>
      <c r="C8" s="88" t="s">
        <v>41</v>
      </c>
      <c r="D8" s="89" t="s">
        <v>42</v>
      </c>
      <c r="E8" s="89" t="s">
        <v>43</v>
      </c>
      <c r="F8" s="90" t="s">
        <v>44</v>
      </c>
      <c r="G8" s="258" t="s">
        <v>45</v>
      </c>
      <c r="H8" s="91" t="s">
        <v>46</v>
      </c>
      <c r="I8" s="90" t="s">
        <v>47</v>
      </c>
      <c r="J8" s="90" t="s">
        <v>48</v>
      </c>
      <c r="K8" s="90" t="s">
        <v>49</v>
      </c>
      <c r="L8" s="265" t="s">
        <v>50</v>
      </c>
      <c r="M8" s="223" t="s">
        <v>51</v>
      </c>
      <c r="N8" s="92" t="s">
        <v>416</v>
      </c>
      <c r="O8" s="92" t="s">
        <v>415</v>
      </c>
      <c r="P8" s="92" t="s">
        <v>414</v>
      </c>
      <c r="Q8" s="93" t="s">
        <v>413</v>
      </c>
      <c r="R8" s="93" t="s">
        <v>412</v>
      </c>
    </row>
    <row r="9" spans="2:22" x14ac:dyDescent="0.2">
      <c r="B9" s="109">
        <v>1</v>
      </c>
      <c r="C9" s="267" t="s">
        <v>145</v>
      </c>
      <c r="D9" s="95">
        <v>13043</v>
      </c>
      <c r="E9" s="95">
        <v>11910.796526</v>
      </c>
      <c r="F9" s="96">
        <v>67.211866606000001</v>
      </c>
      <c r="G9" s="97">
        <v>0</v>
      </c>
      <c r="H9" s="97">
        <v>1.007601178</v>
      </c>
      <c r="I9" s="96">
        <v>8706</v>
      </c>
      <c r="J9" s="96">
        <v>13415.655683999999</v>
      </c>
      <c r="K9" s="96">
        <v>1255.4896071000001</v>
      </c>
      <c r="L9" s="222">
        <v>1.7398529999999999E-26</v>
      </c>
      <c r="M9" s="222">
        <v>1.0071007922999999</v>
      </c>
      <c r="N9" s="98">
        <v>233671</v>
      </c>
      <c r="O9" s="98">
        <v>5207.6046391999998</v>
      </c>
      <c r="P9" s="98">
        <v>153.43736928000001</v>
      </c>
      <c r="Q9" s="99">
        <v>7.1686300000000002E-252</v>
      </c>
      <c r="R9" s="99">
        <v>1.0126439875</v>
      </c>
    </row>
    <row r="10" spans="2:22" x14ac:dyDescent="0.2">
      <c r="B10" s="109">
        <v>2</v>
      </c>
      <c r="C10" s="94" t="s">
        <v>54</v>
      </c>
      <c r="D10" s="95">
        <v>243</v>
      </c>
      <c r="E10" s="95">
        <v>-477.77291400000001</v>
      </c>
      <c r="F10" s="96">
        <v>288.72387536999997</v>
      </c>
      <c r="G10" s="97">
        <v>9.7994455699999997E-2</v>
      </c>
      <c r="H10" s="97">
        <v>1.0047315769</v>
      </c>
      <c r="I10" s="96">
        <v>150</v>
      </c>
      <c r="J10" s="96">
        <v>-1361.186807</v>
      </c>
      <c r="K10" s="96">
        <v>881.09394629999997</v>
      </c>
      <c r="L10" s="222">
        <v>0.1224112934</v>
      </c>
      <c r="M10" s="222">
        <v>1.0085489866999999</v>
      </c>
      <c r="N10" s="96">
        <v>3611</v>
      </c>
      <c r="O10" s="96">
        <v>-971.39194210000005</v>
      </c>
      <c r="P10" s="96">
        <v>116.94385683</v>
      </c>
      <c r="Q10" s="97">
        <v>9.9099970000000003E-17</v>
      </c>
      <c r="R10" s="97">
        <v>1.0160995955000001</v>
      </c>
    </row>
    <row r="11" spans="2:22" x14ac:dyDescent="0.2">
      <c r="B11" s="109">
        <v>3</v>
      </c>
      <c r="C11" s="94" t="s">
        <v>55</v>
      </c>
      <c r="D11" s="95">
        <v>235</v>
      </c>
      <c r="E11" s="95">
        <v>-157.9418397</v>
      </c>
      <c r="F11" s="96">
        <v>288.28568904999997</v>
      </c>
      <c r="G11" s="97">
        <v>0.58379355960000001</v>
      </c>
      <c r="H11" s="97">
        <v>1.0007089472999999</v>
      </c>
      <c r="I11" s="96">
        <v>177</v>
      </c>
      <c r="J11" s="96">
        <v>274.78192777999999</v>
      </c>
      <c r="K11" s="96">
        <v>821.70998464000002</v>
      </c>
      <c r="L11" s="222">
        <v>0.73808392730000005</v>
      </c>
      <c r="M11" s="222">
        <v>1.0028590166</v>
      </c>
      <c r="N11" s="96">
        <v>5067</v>
      </c>
      <c r="O11" s="96">
        <v>-728.91688750000003</v>
      </c>
      <c r="P11" s="96">
        <v>101.51015006999999</v>
      </c>
      <c r="Q11" s="97">
        <v>6.9545840000000003E-13</v>
      </c>
      <c r="R11" s="97">
        <v>1.0122437279000001</v>
      </c>
    </row>
    <row r="12" spans="2:22" ht="13.5" customHeight="1" x14ac:dyDescent="0.2">
      <c r="B12" s="109">
        <v>4</v>
      </c>
      <c r="C12" s="94" t="s">
        <v>56</v>
      </c>
      <c r="D12" s="95">
        <v>281</v>
      </c>
      <c r="E12" s="95">
        <v>-411.446798</v>
      </c>
      <c r="F12" s="96">
        <v>268.58433996000002</v>
      </c>
      <c r="G12" s="97">
        <v>0.12556927070000001</v>
      </c>
      <c r="H12" s="97">
        <v>1.0049100629000001</v>
      </c>
      <c r="I12" s="96">
        <v>293</v>
      </c>
      <c r="J12" s="96">
        <v>346.64265576999998</v>
      </c>
      <c r="K12" s="96">
        <v>689.56953046000001</v>
      </c>
      <c r="L12" s="222">
        <v>0.61519205919999997</v>
      </c>
      <c r="M12" s="222">
        <v>1.0044359226999999</v>
      </c>
      <c r="N12" s="96">
        <v>7737</v>
      </c>
      <c r="O12" s="96">
        <v>-458.99883970000002</v>
      </c>
      <c r="P12" s="96">
        <v>86.730159490999995</v>
      </c>
      <c r="Q12" s="97">
        <v>1.2092041000000001E-7</v>
      </c>
      <c r="R12" s="97">
        <v>1.0129107448000001</v>
      </c>
    </row>
    <row r="13" spans="2:22" x14ac:dyDescent="0.2">
      <c r="B13" s="109">
        <v>5</v>
      </c>
      <c r="C13" s="94" t="s">
        <v>57</v>
      </c>
      <c r="D13" s="95">
        <v>4041</v>
      </c>
      <c r="E13" s="95">
        <v>0</v>
      </c>
      <c r="F13" s="96" t="s">
        <v>53</v>
      </c>
      <c r="G13" s="97" t="s">
        <v>53</v>
      </c>
      <c r="H13" s="97">
        <v>1.0093312503</v>
      </c>
      <c r="I13" s="96">
        <v>3444</v>
      </c>
      <c r="J13" s="96">
        <v>0</v>
      </c>
      <c r="K13" s="96" t="s">
        <v>53</v>
      </c>
      <c r="L13" s="222" t="s">
        <v>53</v>
      </c>
      <c r="M13" s="222">
        <v>1.0078690084999999</v>
      </c>
      <c r="N13" s="96">
        <v>67798</v>
      </c>
      <c r="O13" s="96">
        <v>0</v>
      </c>
      <c r="P13" s="96" t="s">
        <v>53</v>
      </c>
      <c r="Q13" s="97" t="s">
        <v>53</v>
      </c>
      <c r="R13" s="97">
        <v>1.0129815099999999</v>
      </c>
    </row>
    <row r="14" spans="2:22" x14ac:dyDescent="0.2">
      <c r="B14" s="109">
        <v>6</v>
      </c>
      <c r="C14" s="94" t="s">
        <v>58</v>
      </c>
      <c r="D14" s="95">
        <v>3866</v>
      </c>
      <c r="E14" s="95">
        <v>127.10257584999999</v>
      </c>
      <c r="F14" s="96">
        <v>84.267613526000005</v>
      </c>
      <c r="G14" s="97">
        <v>0.1314968721</v>
      </c>
      <c r="H14" s="97">
        <v>1.0090814685</v>
      </c>
      <c r="I14" s="96">
        <v>2589</v>
      </c>
      <c r="J14" s="96">
        <v>813.69085188999998</v>
      </c>
      <c r="K14" s="96">
        <v>241.42385038</v>
      </c>
      <c r="L14" s="222">
        <v>7.5392880000000001E-4</v>
      </c>
      <c r="M14" s="222">
        <v>1.0069610682000001</v>
      </c>
      <c r="N14" s="96">
        <v>66467</v>
      </c>
      <c r="O14" s="96">
        <v>490.48415295000001</v>
      </c>
      <c r="P14" s="96">
        <v>34.263973563</v>
      </c>
      <c r="Q14" s="97">
        <v>1.849069E-46</v>
      </c>
      <c r="R14" s="97">
        <v>1.0128669295999999</v>
      </c>
    </row>
    <row r="15" spans="2:22" x14ac:dyDescent="0.2">
      <c r="B15" s="109">
        <v>7</v>
      </c>
      <c r="C15" s="94" t="s">
        <v>59</v>
      </c>
      <c r="D15" s="95">
        <v>2473</v>
      </c>
      <c r="E15" s="95">
        <v>509.45013381000001</v>
      </c>
      <c r="F15" s="96">
        <v>96.685765868999994</v>
      </c>
      <c r="G15" s="97">
        <v>1.3926693000000001E-7</v>
      </c>
      <c r="H15" s="97">
        <v>1.0068022427000001</v>
      </c>
      <c r="I15" s="96">
        <v>1397</v>
      </c>
      <c r="J15" s="96">
        <v>1936.4217243000001</v>
      </c>
      <c r="K15" s="96">
        <v>296.57898107</v>
      </c>
      <c r="L15" s="222">
        <v>6.9856280000000003E-11</v>
      </c>
      <c r="M15" s="222">
        <v>1.008034053</v>
      </c>
      <c r="N15" s="96">
        <v>47817</v>
      </c>
      <c r="O15" s="96">
        <v>1470.0072617999999</v>
      </c>
      <c r="P15" s="96">
        <v>37.945233309999999</v>
      </c>
      <c r="Q15" s="97">
        <v>0</v>
      </c>
      <c r="R15" s="97">
        <v>1.0120759273</v>
      </c>
    </row>
    <row r="16" spans="2:22" x14ac:dyDescent="0.2">
      <c r="B16" s="109">
        <v>8</v>
      </c>
      <c r="C16" s="94" t="s">
        <v>60</v>
      </c>
      <c r="D16" s="95">
        <v>1262</v>
      </c>
      <c r="E16" s="95">
        <v>750.35152844000004</v>
      </c>
      <c r="F16" s="96">
        <v>123.40662259</v>
      </c>
      <c r="G16" s="97">
        <v>1.2331593000000001E-9</v>
      </c>
      <c r="H16" s="97">
        <v>1.0078542378999999</v>
      </c>
      <c r="I16" s="96">
        <v>495</v>
      </c>
      <c r="J16" s="96">
        <v>2752.6696874999998</v>
      </c>
      <c r="K16" s="96">
        <v>451.81683355000001</v>
      </c>
      <c r="L16" s="222">
        <v>1.1595763999999999E-9</v>
      </c>
      <c r="M16" s="222">
        <v>1.0049379231</v>
      </c>
      <c r="N16" s="96">
        <v>24977</v>
      </c>
      <c r="O16" s="96">
        <v>2757.8589719000001</v>
      </c>
      <c r="P16" s="96">
        <v>47.399202121999998</v>
      </c>
      <c r="Q16" s="97">
        <v>0</v>
      </c>
      <c r="R16" s="97">
        <v>1.0123704535</v>
      </c>
    </row>
    <row r="17" spans="2:18" x14ac:dyDescent="0.2">
      <c r="B17" s="109">
        <v>9</v>
      </c>
      <c r="C17" s="94" t="s">
        <v>61</v>
      </c>
      <c r="D17" s="95">
        <v>117</v>
      </c>
      <c r="E17" s="95">
        <v>-473.7950841</v>
      </c>
      <c r="F17" s="96">
        <v>415.39248017</v>
      </c>
      <c r="G17" s="97">
        <v>0.25405907490000001</v>
      </c>
      <c r="H17" s="97">
        <v>1.0110503642999999</v>
      </c>
      <c r="I17" s="96">
        <v>52</v>
      </c>
      <c r="J17" s="96">
        <v>-1875.6977810000001</v>
      </c>
      <c r="K17" s="96">
        <v>1509.8482383999999</v>
      </c>
      <c r="L17" s="222">
        <v>0.21415639180000001</v>
      </c>
      <c r="M17" s="222">
        <v>1.0070908190000001</v>
      </c>
      <c r="N17" s="96">
        <v>2906</v>
      </c>
      <c r="O17" s="96">
        <v>184.69519622000001</v>
      </c>
      <c r="P17" s="96">
        <v>141.80928506000001</v>
      </c>
      <c r="Q17" s="97">
        <v>0.19277426089999999</v>
      </c>
      <c r="R17" s="97">
        <v>1.0135530816</v>
      </c>
    </row>
    <row r="18" spans="2:18" x14ac:dyDescent="0.2">
      <c r="B18" s="109">
        <v>10</v>
      </c>
      <c r="C18" s="94" t="s">
        <v>62</v>
      </c>
      <c r="D18" s="95">
        <v>206</v>
      </c>
      <c r="E18" s="95">
        <v>-490.84800969999998</v>
      </c>
      <c r="F18" s="96">
        <v>332.26918868000001</v>
      </c>
      <c r="G18" s="97">
        <v>0.13963023029999999</v>
      </c>
      <c r="H18" s="97">
        <v>0.99531047139999995</v>
      </c>
      <c r="I18" s="96">
        <v>133</v>
      </c>
      <c r="J18" s="96">
        <v>-354.67987699999998</v>
      </c>
      <c r="K18" s="96">
        <v>1026.4602381</v>
      </c>
      <c r="L18" s="222">
        <v>0.72969920290000001</v>
      </c>
      <c r="M18" s="222">
        <v>1.0094812138</v>
      </c>
      <c r="N18" s="96">
        <v>5453</v>
      </c>
      <c r="O18" s="96">
        <v>136.33430662000001</v>
      </c>
      <c r="P18" s="96">
        <v>111.86015095</v>
      </c>
      <c r="Q18" s="97">
        <v>0.22292421160000001</v>
      </c>
      <c r="R18" s="97">
        <v>1.0116159715999999</v>
      </c>
    </row>
    <row r="19" spans="2:18" x14ac:dyDescent="0.2">
      <c r="B19" s="109">
        <v>11</v>
      </c>
      <c r="C19" s="94" t="s">
        <v>63</v>
      </c>
      <c r="D19" s="95">
        <v>42</v>
      </c>
      <c r="E19" s="95">
        <v>304.52202197999998</v>
      </c>
      <c r="F19" s="96">
        <v>725.93920926999999</v>
      </c>
      <c r="G19" s="97">
        <v>0.67486724539999998</v>
      </c>
      <c r="H19" s="97">
        <v>0.99960518620000005</v>
      </c>
      <c r="I19" s="96">
        <v>33</v>
      </c>
      <c r="J19" s="96">
        <v>-4411.2089070000002</v>
      </c>
      <c r="K19" s="96">
        <v>2099.1624029</v>
      </c>
      <c r="L19" s="222">
        <v>3.5633567099999999E-2</v>
      </c>
      <c r="M19" s="222">
        <v>1.0175573690999999</v>
      </c>
      <c r="N19" s="96">
        <v>1013</v>
      </c>
      <c r="O19" s="96">
        <v>-648.58742400000006</v>
      </c>
      <c r="P19" s="96">
        <v>251.69388751</v>
      </c>
      <c r="Q19" s="97">
        <v>9.9699791999999995E-3</v>
      </c>
      <c r="R19" s="97">
        <v>1.0138361288</v>
      </c>
    </row>
    <row r="20" spans="2:18" x14ac:dyDescent="0.2">
      <c r="B20" s="109">
        <v>12</v>
      </c>
      <c r="C20" s="94" t="s">
        <v>411</v>
      </c>
      <c r="D20" s="95">
        <v>25</v>
      </c>
      <c r="E20" s="95">
        <v>-1291.410284</v>
      </c>
      <c r="F20" s="96">
        <v>772.01074553000001</v>
      </c>
      <c r="G20" s="97">
        <v>9.4393179199999996E-2</v>
      </c>
      <c r="H20" s="97">
        <v>1.0206636698</v>
      </c>
      <c r="I20" s="96">
        <v>17</v>
      </c>
      <c r="J20" s="96">
        <v>-3476.456224</v>
      </c>
      <c r="K20" s="96">
        <v>2410.4217641</v>
      </c>
      <c r="L20" s="222">
        <v>0.14926516500000001</v>
      </c>
      <c r="M20" s="222">
        <v>1.0309808673</v>
      </c>
      <c r="N20" s="96">
        <v>678</v>
      </c>
      <c r="O20" s="96">
        <v>815.60017878999997</v>
      </c>
      <c r="P20" s="96">
        <v>247.61057686000001</v>
      </c>
      <c r="Q20" s="97">
        <v>9.882844E-4</v>
      </c>
      <c r="R20" s="97">
        <v>1.0169246271000001</v>
      </c>
    </row>
    <row r="21" spans="2:18" x14ac:dyDescent="0.2">
      <c r="B21" s="109">
        <v>13</v>
      </c>
      <c r="C21" s="94" t="s">
        <v>410</v>
      </c>
      <c r="D21" s="95">
        <v>98</v>
      </c>
      <c r="E21" s="95">
        <v>1489.2364775999999</v>
      </c>
      <c r="F21" s="96">
        <v>385.18189038999998</v>
      </c>
      <c r="G21" s="97">
        <v>1.110294E-4</v>
      </c>
      <c r="H21" s="97">
        <v>0.97152791829999996</v>
      </c>
      <c r="I21" s="96">
        <v>49</v>
      </c>
      <c r="J21" s="96">
        <v>4218.5935209999998</v>
      </c>
      <c r="K21" s="96">
        <v>1354.2906932000001</v>
      </c>
      <c r="L21" s="222">
        <v>1.8455777E-3</v>
      </c>
      <c r="M21" s="222">
        <v>1.0023830245000001</v>
      </c>
      <c r="N21" s="96">
        <v>2273</v>
      </c>
      <c r="O21" s="96">
        <v>2999.1675467999999</v>
      </c>
      <c r="P21" s="96">
        <v>133.68194629999999</v>
      </c>
      <c r="Q21" s="97">
        <v>2.34812E-111</v>
      </c>
      <c r="R21" s="97">
        <v>1.0140827748000001</v>
      </c>
    </row>
    <row r="22" spans="2:18" x14ac:dyDescent="0.2">
      <c r="B22" s="109">
        <v>14</v>
      </c>
      <c r="C22" s="267" t="s">
        <v>530</v>
      </c>
      <c r="D22" s="95">
        <v>1201</v>
      </c>
      <c r="E22" s="95">
        <v>126.20190921</v>
      </c>
      <c r="F22" s="96">
        <v>117.53967892999999</v>
      </c>
      <c r="G22" s="97">
        <v>0.28297884410000002</v>
      </c>
      <c r="H22" s="97">
        <v>1.0032359877999999</v>
      </c>
      <c r="I22" s="96">
        <v>783</v>
      </c>
      <c r="J22" s="96">
        <v>664.47517076999998</v>
      </c>
      <c r="K22" s="96">
        <v>359.48019453000001</v>
      </c>
      <c r="L22" s="222">
        <v>6.4573860100000005E-2</v>
      </c>
      <c r="M22" s="222">
        <v>1.0049591712999999</v>
      </c>
      <c r="N22" s="96">
        <v>24542</v>
      </c>
      <c r="O22" s="96">
        <v>391.21022342999999</v>
      </c>
      <c r="P22" s="96">
        <v>43.867364103</v>
      </c>
      <c r="Q22" s="97">
        <v>4.7798480000000002E-19</v>
      </c>
      <c r="R22" s="97">
        <v>1.0122751551</v>
      </c>
    </row>
    <row r="23" spans="2:18" x14ac:dyDescent="0.2">
      <c r="B23" s="109">
        <v>15</v>
      </c>
      <c r="C23" s="94" t="s">
        <v>409</v>
      </c>
      <c r="D23" s="95">
        <v>41</v>
      </c>
      <c r="E23" s="95">
        <v>-163.48754959999999</v>
      </c>
      <c r="F23" s="96">
        <v>584.46326056999999</v>
      </c>
      <c r="G23" s="97">
        <v>0.77969484519999999</v>
      </c>
      <c r="H23" s="97">
        <v>1.0149812179</v>
      </c>
      <c r="I23" s="96">
        <v>61</v>
      </c>
      <c r="J23" s="96">
        <v>2470.7173079999998</v>
      </c>
      <c r="K23" s="96">
        <v>1190.8012834000001</v>
      </c>
      <c r="L23" s="222">
        <v>3.8031298800000002E-2</v>
      </c>
      <c r="M23" s="222">
        <v>1.0000072427</v>
      </c>
      <c r="N23" s="96">
        <v>1272</v>
      </c>
      <c r="O23" s="96">
        <v>-145.5514287</v>
      </c>
      <c r="P23" s="96">
        <v>175.44697336999999</v>
      </c>
      <c r="Q23" s="97">
        <v>0.40676382729999999</v>
      </c>
      <c r="R23" s="97">
        <v>1.0139082394000001</v>
      </c>
    </row>
    <row r="24" spans="2:18" x14ac:dyDescent="0.2">
      <c r="B24" s="109">
        <v>16</v>
      </c>
      <c r="C24" s="94" t="s">
        <v>408</v>
      </c>
      <c r="D24" s="95">
        <v>92</v>
      </c>
      <c r="E24" s="95">
        <v>-1096.7104890000001</v>
      </c>
      <c r="F24" s="96">
        <v>480.59550849999999</v>
      </c>
      <c r="G24" s="97">
        <v>2.2506513299999999E-2</v>
      </c>
      <c r="H24" s="97">
        <v>0.99537544300000003</v>
      </c>
      <c r="I24" s="96">
        <v>68</v>
      </c>
      <c r="J24" s="96">
        <v>2747.5337743</v>
      </c>
      <c r="K24" s="96">
        <v>1400.7241048000001</v>
      </c>
      <c r="L24" s="222">
        <v>4.9851700300000003E-2</v>
      </c>
      <c r="M24" s="222">
        <v>1.0124827835000001</v>
      </c>
      <c r="N24" s="96">
        <v>2364</v>
      </c>
      <c r="O24" s="96">
        <v>437.83796961000002</v>
      </c>
      <c r="P24" s="96">
        <v>160.17385752000001</v>
      </c>
      <c r="Q24" s="97">
        <v>6.2666596999999997E-3</v>
      </c>
      <c r="R24" s="97">
        <v>1.0128216947999999</v>
      </c>
    </row>
    <row r="25" spans="2:18" x14ac:dyDescent="0.2">
      <c r="B25" s="109">
        <v>17</v>
      </c>
      <c r="C25" s="94" t="s">
        <v>407</v>
      </c>
      <c r="D25" s="95">
        <v>703</v>
      </c>
      <c r="E25" s="95">
        <v>278.18280755000001</v>
      </c>
      <c r="F25" s="96">
        <v>146.33431425000001</v>
      </c>
      <c r="G25" s="97">
        <v>5.7323029999999997E-2</v>
      </c>
      <c r="H25" s="97">
        <v>1.0044216168</v>
      </c>
      <c r="I25" s="96">
        <v>466</v>
      </c>
      <c r="J25" s="96">
        <v>994.35580974000004</v>
      </c>
      <c r="K25" s="96">
        <v>444.75125579000002</v>
      </c>
      <c r="L25" s="222">
        <v>2.5393142399999999E-2</v>
      </c>
      <c r="M25" s="222">
        <v>1.0028197174</v>
      </c>
      <c r="N25" s="96">
        <v>15408</v>
      </c>
      <c r="O25" s="96">
        <v>594.50063953999995</v>
      </c>
      <c r="P25" s="96">
        <v>52.781469018000003</v>
      </c>
      <c r="Q25" s="97">
        <v>2.0236270000000001E-29</v>
      </c>
      <c r="R25" s="97">
        <v>1.0118504183999999</v>
      </c>
    </row>
    <row r="26" spans="2:18" x14ac:dyDescent="0.2">
      <c r="B26" s="109">
        <v>18</v>
      </c>
      <c r="C26" s="94" t="s">
        <v>406</v>
      </c>
      <c r="D26" s="95">
        <v>52</v>
      </c>
      <c r="E26" s="95">
        <v>859.55165490000002</v>
      </c>
      <c r="F26" s="96">
        <v>532.46223966000002</v>
      </c>
      <c r="G26" s="97">
        <v>0.1064875834</v>
      </c>
      <c r="H26" s="97">
        <v>1.0006329457000001</v>
      </c>
      <c r="I26" s="96">
        <v>29</v>
      </c>
      <c r="J26" s="96">
        <v>-797.07305050000002</v>
      </c>
      <c r="K26" s="96">
        <v>1825.6721052</v>
      </c>
      <c r="L26" s="222">
        <v>0.66241849730000002</v>
      </c>
      <c r="M26" s="222">
        <v>1.0141000457</v>
      </c>
      <c r="N26" s="96">
        <v>1126</v>
      </c>
      <c r="O26" s="96">
        <v>679.04156389000002</v>
      </c>
      <c r="P26" s="96">
        <v>190.54406370999999</v>
      </c>
      <c r="Q26" s="97">
        <v>3.6573900000000002E-4</v>
      </c>
      <c r="R26" s="97">
        <v>1.0069346782999999</v>
      </c>
    </row>
    <row r="27" spans="2:18" x14ac:dyDescent="0.2">
      <c r="B27" s="109">
        <v>19</v>
      </c>
      <c r="C27" s="94" t="s">
        <v>405</v>
      </c>
      <c r="D27" s="95">
        <v>189</v>
      </c>
      <c r="E27" s="95">
        <v>65.777342892999997</v>
      </c>
      <c r="F27" s="96">
        <v>273.98221910000001</v>
      </c>
      <c r="G27" s="97">
        <v>0.81027290750000003</v>
      </c>
      <c r="H27" s="97">
        <v>1.0032905701999999</v>
      </c>
      <c r="I27" s="96">
        <v>107</v>
      </c>
      <c r="J27" s="96">
        <v>-1068.5634829999999</v>
      </c>
      <c r="K27" s="96">
        <v>900.30848722999997</v>
      </c>
      <c r="L27" s="222">
        <v>0.23530527770000001</v>
      </c>
      <c r="M27" s="222">
        <v>1.0086508604</v>
      </c>
      <c r="N27" s="96">
        <v>3658</v>
      </c>
      <c r="O27" s="96">
        <v>265.47170595</v>
      </c>
      <c r="P27" s="96">
        <v>104.19917531</v>
      </c>
      <c r="Q27" s="97">
        <v>1.08431685E-2</v>
      </c>
      <c r="R27" s="97">
        <v>1.0107590877999999</v>
      </c>
    </row>
    <row r="28" spans="2:18" x14ac:dyDescent="0.2">
      <c r="B28" s="109">
        <v>20</v>
      </c>
      <c r="C28" s="94" t="s">
        <v>404</v>
      </c>
      <c r="D28" s="95">
        <v>374</v>
      </c>
      <c r="E28" s="95">
        <v>45.337938055999999</v>
      </c>
      <c r="F28" s="96">
        <v>199.34114743000001</v>
      </c>
      <c r="G28" s="97">
        <v>0.82008603589999995</v>
      </c>
      <c r="H28" s="97">
        <v>1.0109757186999999</v>
      </c>
      <c r="I28" s="96">
        <v>262</v>
      </c>
      <c r="J28" s="96">
        <v>869.00957057999995</v>
      </c>
      <c r="K28" s="96">
        <v>588.00756158000002</v>
      </c>
      <c r="L28" s="222">
        <v>0.139474129</v>
      </c>
      <c r="M28" s="222">
        <v>1.0084946281</v>
      </c>
      <c r="N28" s="96">
        <v>8132</v>
      </c>
      <c r="O28" s="96">
        <v>250.64011393999999</v>
      </c>
      <c r="P28" s="96">
        <v>71.629983422999999</v>
      </c>
      <c r="Q28" s="97">
        <v>4.6692709999999999E-4</v>
      </c>
      <c r="R28" s="97">
        <v>1.0136269807</v>
      </c>
    </row>
    <row r="29" spans="2:18" x14ac:dyDescent="0.2">
      <c r="B29" s="109">
        <v>21</v>
      </c>
      <c r="C29" s="94" t="s">
        <v>65</v>
      </c>
      <c r="D29" s="95">
        <v>34</v>
      </c>
      <c r="E29" s="95">
        <v>-551.33209429999999</v>
      </c>
      <c r="F29" s="96">
        <v>664.22053090999998</v>
      </c>
      <c r="G29" s="97">
        <v>0.40652934140000002</v>
      </c>
      <c r="H29" s="97">
        <v>1.0027524475</v>
      </c>
      <c r="I29" s="96">
        <v>20</v>
      </c>
      <c r="J29" s="96">
        <v>-1136.6745040000001</v>
      </c>
      <c r="K29" s="96">
        <v>2207.1302179999998</v>
      </c>
      <c r="L29" s="222">
        <v>0.60656543380000005</v>
      </c>
      <c r="M29" s="222">
        <v>1.0250923674000001</v>
      </c>
      <c r="N29" s="96">
        <v>763</v>
      </c>
      <c r="O29" s="96">
        <v>1285.5782749</v>
      </c>
      <c r="P29" s="96">
        <v>257.99181600999998</v>
      </c>
      <c r="Q29" s="97">
        <v>6.2644211999999995E-7</v>
      </c>
      <c r="R29" s="97">
        <v>1.0108413439999999</v>
      </c>
    </row>
    <row r="30" spans="2:18" x14ac:dyDescent="0.2">
      <c r="B30" s="109">
        <v>22</v>
      </c>
      <c r="C30" s="94" t="s">
        <v>67</v>
      </c>
      <c r="D30" s="95">
        <v>47</v>
      </c>
      <c r="E30" s="95">
        <v>377.41252663</v>
      </c>
      <c r="F30" s="96">
        <v>550.79290709999998</v>
      </c>
      <c r="G30" s="97">
        <v>0.49321940879999998</v>
      </c>
      <c r="H30" s="97">
        <v>0.99878956590000001</v>
      </c>
      <c r="I30" s="96">
        <v>28</v>
      </c>
      <c r="J30" s="96">
        <v>621.12913714000001</v>
      </c>
      <c r="K30" s="96">
        <v>1754.521045</v>
      </c>
      <c r="L30" s="222">
        <v>0.72333527649999996</v>
      </c>
      <c r="M30" s="222">
        <v>1.0121510162</v>
      </c>
      <c r="N30" s="96">
        <v>732</v>
      </c>
      <c r="O30" s="96">
        <v>892.60198335999996</v>
      </c>
      <c r="P30" s="96">
        <v>232.3118058</v>
      </c>
      <c r="Q30" s="97">
        <v>1.219396E-4</v>
      </c>
      <c r="R30" s="97">
        <v>1.0149508183</v>
      </c>
    </row>
    <row r="31" spans="2:18" x14ac:dyDescent="0.2">
      <c r="B31" s="109">
        <v>23</v>
      </c>
      <c r="C31" s="94" t="s">
        <v>68</v>
      </c>
      <c r="D31" s="95">
        <v>69</v>
      </c>
      <c r="E31" s="95">
        <v>56.904536229000001</v>
      </c>
      <c r="F31" s="96">
        <v>455.01984141000003</v>
      </c>
      <c r="G31" s="97">
        <v>0.900478416</v>
      </c>
      <c r="H31" s="97">
        <v>1.0175500825999999</v>
      </c>
      <c r="I31" s="96">
        <v>31</v>
      </c>
      <c r="J31" s="96">
        <v>-1105.4895100000001</v>
      </c>
      <c r="K31" s="96">
        <v>1673.2109134</v>
      </c>
      <c r="L31" s="222">
        <v>0.50882271560000003</v>
      </c>
      <c r="M31" s="222">
        <v>1.0066245789999999</v>
      </c>
      <c r="N31" s="96">
        <v>1218</v>
      </c>
      <c r="O31" s="96">
        <v>350.85715385999998</v>
      </c>
      <c r="P31" s="96">
        <v>181.35174703000001</v>
      </c>
      <c r="Q31" s="97">
        <v>5.3031082899999998E-2</v>
      </c>
      <c r="R31" s="97">
        <v>1.0117214788</v>
      </c>
    </row>
    <row r="32" spans="2:18" x14ac:dyDescent="0.2">
      <c r="B32" s="109">
        <v>24</v>
      </c>
      <c r="C32" s="94" t="s">
        <v>69</v>
      </c>
      <c r="D32" s="95">
        <v>148</v>
      </c>
      <c r="E32" s="95">
        <v>441.13709141999999</v>
      </c>
      <c r="F32" s="96">
        <v>313.69229149</v>
      </c>
      <c r="G32" s="97">
        <v>0.1596669617</v>
      </c>
      <c r="H32" s="97">
        <v>1.0000634103999999</v>
      </c>
      <c r="I32" s="96">
        <v>66</v>
      </c>
      <c r="J32" s="96">
        <v>231.22993346000001</v>
      </c>
      <c r="K32" s="96">
        <v>1145.1249708</v>
      </c>
      <c r="L32" s="222">
        <v>0.83997972409999999</v>
      </c>
      <c r="M32" s="222">
        <v>1.0034815296999999</v>
      </c>
      <c r="N32" s="96">
        <v>2295</v>
      </c>
      <c r="O32" s="96">
        <v>52.448540276000003</v>
      </c>
      <c r="P32" s="96">
        <v>132.62307679</v>
      </c>
      <c r="Q32" s="97">
        <v>0.69249590630000002</v>
      </c>
      <c r="R32" s="97">
        <v>1.0093357699000001</v>
      </c>
    </row>
    <row r="33" spans="2:18" x14ac:dyDescent="0.2">
      <c r="B33" s="109">
        <v>25</v>
      </c>
      <c r="C33" s="94" t="s">
        <v>70</v>
      </c>
      <c r="D33" s="95">
        <v>163</v>
      </c>
      <c r="E33" s="95">
        <v>157.50344003999999</v>
      </c>
      <c r="F33" s="96">
        <v>295.94170374999999</v>
      </c>
      <c r="G33" s="97">
        <v>0.59458896459999999</v>
      </c>
      <c r="H33" s="97">
        <v>1.0107580242</v>
      </c>
      <c r="I33" s="96">
        <v>100</v>
      </c>
      <c r="J33" s="96">
        <v>476.72531105000002</v>
      </c>
      <c r="K33" s="96">
        <v>930.54690587000005</v>
      </c>
      <c r="L33" s="222">
        <v>0.60844956210000001</v>
      </c>
      <c r="M33" s="222">
        <v>1.0079685967000001</v>
      </c>
      <c r="N33" s="96">
        <v>2656</v>
      </c>
      <c r="O33" s="96">
        <v>-19.46674642</v>
      </c>
      <c r="P33" s="96">
        <v>122.15049740000001</v>
      </c>
      <c r="Q33" s="97">
        <v>0.87337995140000002</v>
      </c>
      <c r="R33" s="97">
        <v>1.0132246913</v>
      </c>
    </row>
    <row r="34" spans="2:18" x14ac:dyDescent="0.2">
      <c r="B34" s="109">
        <v>26</v>
      </c>
      <c r="C34" s="100" t="s">
        <v>71</v>
      </c>
      <c r="D34" s="101">
        <v>679</v>
      </c>
      <c r="E34" s="101">
        <v>82.065967194999999</v>
      </c>
      <c r="F34" s="102">
        <v>147.92946993999999</v>
      </c>
      <c r="G34" s="103">
        <v>0.57906556180000002</v>
      </c>
      <c r="H34" s="103">
        <v>1.0086908697000001</v>
      </c>
      <c r="I34" s="102">
        <v>443</v>
      </c>
      <c r="J34" s="102">
        <v>-150.57241099999999</v>
      </c>
      <c r="K34" s="102">
        <v>452.04535931999999</v>
      </c>
      <c r="L34" s="221">
        <v>0.73907339819999995</v>
      </c>
      <c r="M34" s="221">
        <v>1.0084942869</v>
      </c>
      <c r="N34" s="102">
        <v>11582</v>
      </c>
      <c r="O34" s="102">
        <v>-87.989522750000006</v>
      </c>
      <c r="P34" s="102">
        <v>59.689747642</v>
      </c>
      <c r="Q34" s="103">
        <v>0.1404521118</v>
      </c>
      <c r="R34" s="103">
        <v>1.0130792018000001</v>
      </c>
    </row>
    <row r="35" spans="2:18" x14ac:dyDescent="0.2">
      <c r="B35" s="109">
        <v>27</v>
      </c>
      <c r="C35" s="94" t="s">
        <v>73</v>
      </c>
      <c r="D35" s="95">
        <v>1147</v>
      </c>
      <c r="E35" s="95">
        <v>351.99153593</v>
      </c>
      <c r="F35" s="96">
        <v>123.01601422</v>
      </c>
      <c r="G35" s="97">
        <v>4.2251972999999996E-3</v>
      </c>
      <c r="H35" s="97">
        <v>1.0026168081</v>
      </c>
      <c r="I35" s="96">
        <v>732</v>
      </c>
      <c r="J35" s="96">
        <v>2001.5101517999999</v>
      </c>
      <c r="K35" s="96">
        <v>377.56408368000001</v>
      </c>
      <c r="L35" s="222">
        <v>1.1794420999999999E-7</v>
      </c>
      <c r="M35" s="222">
        <v>1.0060170880999999</v>
      </c>
      <c r="N35" s="96">
        <v>26247</v>
      </c>
      <c r="O35" s="96">
        <v>1322.3533070999999</v>
      </c>
      <c r="P35" s="96">
        <v>44.062968339999998</v>
      </c>
      <c r="Q35" s="97">
        <v>1.7034100000000001E-197</v>
      </c>
      <c r="R35" s="97">
        <v>1.012487498</v>
      </c>
    </row>
    <row r="36" spans="2:18" x14ac:dyDescent="0.2">
      <c r="B36" s="109">
        <v>28</v>
      </c>
      <c r="C36" s="94" t="s">
        <v>74</v>
      </c>
      <c r="D36" s="95">
        <v>1391</v>
      </c>
      <c r="E36" s="95">
        <v>100.53919787</v>
      </c>
      <c r="F36" s="96">
        <v>108.08991632</v>
      </c>
      <c r="G36" s="97">
        <v>0.35231380379999999</v>
      </c>
      <c r="H36" s="97">
        <v>1.0079301903</v>
      </c>
      <c r="I36" s="96">
        <v>893</v>
      </c>
      <c r="J36" s="96">
        <v>982.82337781000001</v>
      </c>
      <c r="K36" s="96">
        <v>334.25472575999999</v>
      </c>
      <c r="L36" s="222">
        <v>3.2871942999999999E-3</v>
      </c>
      <c r="M36" s="222">
        <v>1.0076379004</v>
      </c>
      <c r="N36" s="96">
        <v>27687</v>
      </c>
      <c r="O36" s="96">
        <v>624.32420927999999</v>
      </c>
      <c r="P36" s="96">
        <v>41.168428904000002</v>
      </c>
      <c r="Q36" s="97">
        <v>6.3722620000000004E-52</v>
      </c>
      <c r="R36" s="97">
        <v>1.0131371492000001</v>
      </c>
    </row>
    <row r="37" spans="2:18" x14ac:dyDescent="0.2">
      <c r="B37" s="109">
        <v>29</v>
      </c>
      <c r="C37" s="94" t="s">
        <v>76</v>
      </c>
      <c r="D37" s="95">
        <v>476</v>
      </c>
      <c r="E37" s="95">
        <v>458.24218368999999</v>
      </c>
      <c r="F37" s="96">
        <v>177.72656104000001</v>
      </c>
      <c r="G37" s="97">
        <v>9.9381234000000002E-3</v>
      </c>
      <c r="H37" s="97">
        <v>1.0035492097000001</v>
      </c>
      <c r="I37" s="96">
        <v>556</v>
      </c>
      <c r="J37" s="96">
        <v>2555.7678943999999</v>
      </c>
      <c r="K37" s="96">
        <v>414.95692336000002</v>
      </c>
      <c r="L37" s="222">
        <v>7.6421549999999999E-10</v>
      </c>
      <c r="M37" s="222">
        <v>1.0069541499000001</v>
      </c>
      <c r="N37" s="96">
        <v>16139</v>
      </c>
      <c r="O37" s="96">
        <v>1255.9721867999999</v>
      </c>
      <c r="P37" s="96">
        <v>52.36800452</v>
      </c>
      <c r="Q37" s="97">
        <v>5.8837599999999998E-127</v>
      </c>
      <c r="R37" s="97">
        <v>1.0118610383</v>
      </c>
    </row>
    <row r="38" spans="2:18" x14ac:dyDescent="0.2">
      <c r="B38" s="109">
        <v>30</v>
      </c>
      <c r="C38" s="94" t="s">
        <v>77</v>
      </c>
      <c r="D38" s="95">
        <v>220</v>
      </c>
      <c r="E38" s="95">
        <v>-117.2964174</v>
      </c>
      <c r="F38" s="96">
        <v>257.63578823</v>
      </c>
      <c r="G38" s="97">
        <v>0.64891545110000004</v>
      </c>
      <c r="H38" s="97">
        <v>1.0051729611</v>
      </c>
      <c r="I38" s="96">
        <v>156</v>
      </c>
      <c r="J38" s="96">
        <v>519.42527087999997</v>
      </c>
      <c r="K38" s="96">
        <v>762.13356607000003</v>
      </c>
      <c r="L38" s="222">
        <v>0.49554751870000002</v>
      </c>
      <c r="M38" s="222">
        <v>0.99968230059999996</v>
      </c>
      <c r="N38" s="96">
        <v>4376</v>
      </c>
      <c r="O38" s="96">
        <v>297.18315319999999</v>
      </c>
      <c r="P38" s="96">
        <v>96.534162616000003</v>
      </c>
      <c r="Q38" s="97">
        <v>2.0804985999999998E-3</v>
      </c>
      <c r="R38" s="97">
        <v>1.0137066417</v>
      </c>
    </row>
    <row r="39" spans="2:18" x14ac:dyDescent="0.2">
      <c r="B39" s="109">
        <v>31</v>
      </c>
      <c r="C39" s="94" t="s">
        <v>79</v>
      </c>
      <c r="D39" s="95">
        <v>37</v>
      </c>
      <c r="E39" s="95">
        <v>401.54285375000001</v>
      </c>
      <c r="F39" s="96">
        <v>621.25946632</v>
      </c>
      <c r="G39" s="97">
        <v>0.51807270620000001</v>
      </c>
      <c r="H39" s="97">
        <v>1.0087743199999999</v>
      </c>
      <c r="I39" s="96">
        <v>20</v>
      </c>
      <c r="J39" s="96">
        <v>3404.8261453999999</v>
      </c>
      <c r="K39" s="96">
        <v>2079.5266938999998</v>
      </c>
      <c r="L39" s="222">
        <v>0.1016025357</v>
      </c>
      <c r="M39" s="222">
        <v>1.0124147958</v>
      </c>
      <c r="N39" s="96">
        <v>761</v>
      </c>
      <c r="O39" s="96">
        <v>808.62556627000004</v>
      </c>
      <c r="P39" s="96">
        <v>227.57558061</v>
      </c>
      <c r="Q39" s="97">
        <v>3.8062449999999999E-4</v>
      </c>
      <c r="R39" s="97">
        <v>1.0126329035999999</v>
      </c>
    </row>
    <row r="40" spans="2:18" x14ac:dyDescent="0.2">
      <c r="B40" s="109">
        <v>32</v>
      </c>
      <c r="C40" s="94" t="s">
        <v>80</v>
      </c>
      <c r="D40" s="95">
        <v>34</v>
      </c>
      <c r="E40" s="95">
        <v>253.65175418000001</v>
      </c>
      <c r="F40" s="96">
        <v>646.55941053000004</v>
      </c>
      <c r="G40" s="97">
        <v>0.69483559019999996</v>
      </c>
      <c r="H40" s="97">
        <v>1.0058146468</v>
      </c>
      <c r="I40" s="96">
        <v>24</v>
      </c>
      <c r="J40" s="96">
        <v>2600.8555019999999</v>
      </c>
      <c r="K40" s="96">
        <v>1904.4517159</v>
      </c>
      <c r="L40" s="222">
        <v>0.17207766499999999</v>
      </c>
      <c r="M40" s="222">
        <v>1.0153369502</v>
      </c>
      <c r="N40" s="96">
        <v>650</v>
      </c>
      <c r="O40" s="96">
        <v>615.33325432000004</v>
      </c>
      <c r="P40" s="96">
        <v>245.99022373</v>
      </c>
      <c r="Q40" s="97">
        <v>1.2369126100000001E-2</v>
      </c>
      <c r="R40" s="97">
        <v>1.0069206679</v>
      </c>
    </row>
    <row r="41" spans="2:18" x14ac:dyDescent="0.2">
      <c r="B41" s="109">
        <v>33</v>
      </c>
      <c r="C41" s="94" t="s">
        <v>81</v>
      </c>
      <c r="D41" s="95">
        <v>33</v>
      </c>
      <c r="E41" s="95">
        <v>203.40566917999999</v>
      </c>
      <c r="F41" s="96">
        <v>658.03276105999998</v>
      </c>
      <c r="G41" s="97">
        <v>0.75724147750000004</v>
      </c>
      <c r="H41" s="97">
        <v>0.97931665440000004</v>
      </c>
      <c r="I41" s="96">
        <v>24</v>
      </c>
      <c r="J41" s="96">
        <v>-676.46517029999995</v>
      </c>
      <c r="K41" s="96">
        <v>1897.8635892</v>
      </c>
      <c r="L41" s="222">
        <v>0.72152346970000003</v>
      </c>
      <c r="M41" s="222">
        <v>1.0086362427</v>
      </c>
      <c r="N41" s="96">
        <v>721</v>
      </c>
      <c r="O41" s="96">
        <v>-35.517687840000001</v>
      </c>
      <c r="P41" s="96">
        <v>234.48359876000001</v>
      </c>
      <c r="Q41" s="97">
        <v>0.8796035673</v>
      </c>
      <c r="R41" s="97">
        <v>1.0159089346000001</v>
      </c>
    </row>
    <row r="42" spans="2:18" x14ac:dyDescent="0.2">
      <c r="B42" s="109">
        <v>34</v>
      </c>
      <c r="C42" s="94" t="s">
        <v>83</v>
      </c>
      <c r="D42" s="95">
        <v>94</v>
      </c>
      <c r="E42" s="95">
        <v>331.82867874999999</v>
      </c>
      <c r="F42" s="96">
        <v>389.22013874999999</v>
      </c>
      <c r="G42" s="97">
        <v>0.39392600840000003</v>
      </c>
      <c r="H42" s="97">
        <v>1.0059171567</v>
      </c>
      <c r="I42" s="96">
        <v>49</v>
      </c>
      <c r="J42" s="96">
        <v>-247.24395200000001</v>
      </c>
      <c r="K42" s="96">
        <v>1339.3110243000001</v>
      </c>
      <c r="L42" s="222">
        <v>0.85354294269999997</v>
      </c>
      <c r="M42" s="222">
        <v>1.0120825899999999</v>
      </c>
      <c r="N42" s="96">
        <v>1575</v>
      </c>
      <c r="O42" s="96">
        <v>113.1324839</v>
      </c>
      <c r="P42" s="96">
        <v>158.54299238999999</v>
      </c>
      <c r="Q42" s="97">
        <v>0.4754900782</v>
      </c>
      <c r="R42" s="97">
        <v>1.015154294</v>
      </c>
    </row>
    <row r="43" spans="2:18" x14ac:dyDescent="0.2">
      <c r="B43" s="109">
        <v>35</v>
      </c>
      <c r="C43" s="94" t="s">
        <v>84</v>
      </c>
      <c r="D43" s="95">
        <v>192</v>
      </c>
      <c r="E43" s="95">
        <v>234.00365858000001</v>
      </c>
      <c r="F43" s="96">
        <v>272.64819553000001</v>
      </c>
      <c r="G43" s="97">
        <v>0.39076353060000002</v>
      </c>
      <c r="H43" s="97">
        <v>1.0023826941</v>
      </c>
      <c r="I43" s="96">
        <v>46</v>
      </c>
      <c r="J43" s="96">
        <v>-571.07596450000005</v>
      </c>
      <c r="K43" s="96">
        <v>1393.7524088</v>
      </c>
      <c r="L43" s="222">
        <v>0.68200692929999995</v>
      </c>
      <c r="M43" s="222">
        <v>0.99934792530000005</v>
      </c>
      <c r="N43" s="96">
        <v>1669</v>
      </c>
      <c r="O43" s="96">
        <v>486.04083377000001</v>
      </c>
      <c r="P43" s="96">
        <v>159.75854629</v>
      </c>
      <c r="Q43" s="97">
        <v>2.3476766000000001E-3</v>
      </c>
      <c r="R43" s="97">
        <v>1.0108164024999999</v>
      </c>
    </row>
    <row r="44" spans="2:18" x14ac:dyDescent="0.2">
      <c r="B44" s="109">
        <v>36</v>
      </c>
      <c r="C44" s="94" t="s">
        <v>85</v>
      </c>
      <c r="D44" s="95">
        <v>618</v>
      </c>
      <c r="E44" s="95">
        <v>-164.56207810000001</v>
      </c>
      <c r="F44" s="96">
        <v>156.17709686000001</v>
      </c>
      <c r="G44" s="97">
        <v>0.29204500100000003</v>
      </c>
      <c r="H44" s="97">
        <v>1.0038494141000001</v>
      </c>
      <c r="I44" s="96">
        <v>559</v>
      </c>
      <c r="J44" s="96">
        <v>722.80836350000004</v>
      </c>
      <c r="K44" s="96">
        <v>419.49834849000001</v>
      </c>
      <c r="L44" s="222">
        <v>8.4918860299999996E-2</v>
      </c>
      <c r="M44" s="222">
        <v>1.0038667875</v>
      </c>
      <c r="N44" s="96">
        <v>16642</v>
      </c>
      <c r="O44" s="96">
        <v>384.57872601999998</v>
      </c>
      <c r="P44" s="96">
        <v>51.491344863000002</v>
      </c>
      <c r="Q44" s="97">
        <v>8.1206990000000001E-14</v>
      </c>
      <c r="R44" s="97">
        <v>1.0134712197</v>
      </c>
    </row>
    <row r="45" spans="2:18" x14ac:dyDescent="0.2">
      <c r="B45" s="109">
        <v>37</v>
      </c>
      <c r="C45" s="94" t="s">
        <v>86</v>
      </c>
      <c r="D45" s="95">
        <v>29</v>
      </c>
      <c r="E45" s="95">
        <v>-1229.3950870000001</v>
      </c>
      <c r="F45" s="96">
        <v>698.6902159</v>
      </c>
      <c r="G45" s="97">
        <v>7.8504150300000006E-2</v>
      </c>
      <c r="H45" s="97">
        <v>0.99536753229999997</v>
      </c>
      <c r="I45" s="96">
        <v>16</v>
      </c>
      <c r="J45" s="96">
        <v>7461.5158862999997</v>
      </c>
      <c r="K45" s="96">
        <v>2348.1999979000002</v>
      </c>
      <c r="L45" s="222">
        <v>1.4905020999999999E-3</v>
      </c>
      <c r="M45" s="222">
        <v>0.99243080559999997</v>
      </c>
      <c r="N45" s="96">
        <v>475</v>
      </c>
      <c r="O45" s="96">
        <v>895.21893246000002</v>
      </c>
      <c r="P45" s="96">
        <v>301.07399370000002</v>
      </c>
      <c r="Q45" s="97">
        <v>2.9453282000000002E-3</v>
      </c>
      <c r="R45" s="97">
        <v>1.0102362811000001</v>
      </c>
    </row>
    <row r="46" spans="2:18" x14ac:dyDescent="0.2">
      <c r="B46" s="109">
        <v>38</v>
      </c>
      <c r="C46" s="94" t="s">
        <v>87</v>
      </c>
      <c r="D46" s="95">
        <v>77</v>
      </c>
      <c r="E46" s="95">
        <v>136.62757857</v>
      </c>
      <c r="F46" s="96">
        <v>495.97145967</v>
      </c>
      <c r="G46" s="97">
        <v>0.78295596830000003</v>
      </c>
      <c r="H46" s="97">
        <v>1.0105327287999999</v>
      </c>
      <c r="I46" s="96">
        <v>48</v>
      </c>
      <c r="J46" s="96">
        <v>-957.37952319999999</v>
      </c>
      <c r="K46" s="96">
        <v>1368.6688514</v>
      </c>
      <c r="L46" s="222">
        <v>0.48426044169999999</v>
      </c>
      <c r="M46" s="222">
        <v>1.0136581662999999</v>
      </c>
      <c r="N46" s="96">
        <v>1480</v>
      </c>
      <c r="O46" s="96">
        <v>242.64247725000001</v>
      </c>
      <c r="P46" s="96">
        <v>189.93189108999999</v>
      </c>
      <c r="Q46" s="97">
        <v>0.2014187164</v>
      </c>
      <c r="R46" s="97">
        <v>1.0142571081</v>
      </c>
    </row>
    <row r="47" spans="2:18" x14ac:dyDescent="0.2">
      <c r="B47" s="109">
        <v>39</v>
      </c>
      <c r="C47" s="94" t="s">
        <v>88</v>
      </c>
      <c r="D47" s="95">
        <v>461</v>
      </c>
      <c r="E47" s="95">
        <v>55.516864572000003</v>
      </c>
      <c r="F47" s="96">
        <v>178.60726765000001</v>
      </c>
      <c r="G47" s="97">
        <v>0.75593329580000002</v>
      </c>
      <c r="H47" s="97">
        <v>1.0093691890000001</v>
      </c>
      <c r="I47" s="96">
        <v>220</v>
      </c>
      <c r="J47" s="96">
        <v>30.051585715000002</v>
      </c>
      <c r="K47" s="96">
        <v>635.86779835000004</v>
      </c>
      <c r="L47" s="222">
        <v>0.96230650760000003</v>
      </c>
      <c r="M47" s="222">
        <v>1.0045180484</v>
      </c>
      <c r="N47" s="96">
        <v>7836</v>
      </c>
      <c r="O47" s="96">
        <v>209.05434969999999</v>
      </c>
      <c r="P47" s="96">
        <v>72.450004802999999</v>
      </c>
      <c r="Q47" s="97">
        <v>3.9083060999999999E-3</v>
      </c>
      <c r="R47" s="97">
        <v>1.0127306136000001</v>
      </c>
    </row>
    <row r="48" spans="2:18" x14ac:dyDescent="0.2">
      <c r="B48" s="109">
        <v>40</v>
      </c>
      <c r="C48" s="94" t="s">
        <v>90</v>
      </c>
      <c r="D48" s="95">
        <v>127</v>
      </c>
      <c r="E48" s="95">
        <v>737.22940080000001</v>
      </c>
      <c r="F48" s="96">
        <v>460.17186078999998</v>
      </c>
      <c r="G48" s="97">
        <v>0.1091636028</v>
      </c>
      <c r="H48" s="97">
        <v>1.0015604014999999</v>
      </c>
      <c r="I48" s="96">
        <v>92</v>
      </c>
      <c r="J48" s="96">
        <v>444.83585678999998</v>
      </c>
      <c r="K48" s="96">
        <v>1337.3668737</v>
      </c>
      <c r="L48" s="222">
        <v>0.73942872069999999</v>
      </c>
      <c r="M48" s="222">
        <v>1.0149522124999999</v>
      </c>
      <c r="N48" s="96">
        <v>2815</v>
      </c>
      <c r="O48" s="96">
        <v>520.89573882000002</v>
      </c>
      <c r="P48" s="96">
        <v>168.44880929999999</v>
      </c>
      <c r="Q48" s="97">
        <v>1.9862950999999999E-3</v>
      </c>
      <c r="R48" s="97">
        <v>1.0127338571</v>
      </c>
    </row>
    <row r="49" spans="2:18" x14ac:dyDescent="0.2">
      <c r="B49" s="109">
        <v>41</v>
      </c>
      <c r="C49" s="94" t="s">
        <v>91</v>
      </c>
      <c r="D49" s="95">
        <v>29</v>
      </c>
      <c r="E49" s="95">
        <v>3017.7275045000001</v>
      </c>
      <c r="F49" s="96">
        <v>710.03147676000003</v>
      </c>
      <c r="G49" s="97">
        <v>2.1513900000000001E-5</v>
      </c>
      <c r="H49" s="97">
        <v>0.99237072380000002</v>
      </c>
      <c r="I49" s="96">
        <v>22</v>
      </c>
      <c r="J49" s="96">
        <v>5245.2013921999996</v>
      </c>
      <c r="K49" s="96">
        <v>2010.6032212</v>
      </c>
      <c r="L49" s="222">
        <v>9.1024943999999993E-3</v>
      </c>
      <c r="M49" s="222">
        <v>0.99679584870000004</v>
      </c>
      <c r="N49" s="96">
        <v>916</v>
      </c>
      <c r="O49" s="96">
        <v>3436.5589352000002</v>
      </c>
      <c r="P49" s="96">
        <v>209.97602988</v>
      </c>
      <c r="Q49" s="97">
        <v>3.5880500000000001E-60</v>
      </c>
      <c r="R49" s="97">
        <v>1.0198947861000001</v>
      </c>
    </row>
    <row r="50" spans="2:18" x14ac:dyDescent="0.2">
      <c r="B50" s="109">
        <v>42</v>
      </c>
      <c r="C50" s="94" t="s">
        <v>92</v>
      </c>
      <c r="D50" s="95">
        <v>620</v>
      </c>
      <c r="E50" s="95">
        <v>459.78993905999999</v>
      </c>
      <c r="F50" s="96">
        <v>160.69411753</v>
      </c>
      <c r="G50" s="97">
        <v>4.2261701E-3</v>
      </c>
      <c r="H50" s="97">
        <v>0.99877376259999995</v>
      </c>
      <c r="I50" s="96">
        <v>425</v>
      </c>
      <c r="J50" s="96">
        <v>1385.7397205</v>
      </c>
      <c r="K50" s="96">
        <v>483.65949008000001</v>
      </c>
      <c r="L50" s="222">
        <v>4.1786532000000001E-3</v>
      </c>
      <c r="M50" s="222">
        <v>1.0047455784999999</v>
      </c>
      <c r="N50" s="96">
        <v>13076</v>
      </c>
      <c r="O50" s="96">
        <v>825.19323027999997</v>
      </c>
      <c r="P50" s="96">
        <v>58.950477278999998</v>
      </c>
      <c r="Q50" s="97">
        <v>1.66934E-44</v>
      </c>
      <c r="R50" s="97">
        <v>1.0137527221</v>
      </c>
    </row>
    <row r="51" spans="2:18" x14ac:dyDescent="0.2">
      <c r="B51" s="109">
        <v>43</v>
      </c>
      <c r="C51" s="94" t="s">
        <v>98</v>
      </c>
      <c r="D51" s="95">
        <v>50</v>
      </c>
      <c r="E51" s="95">
        <v>-319.63518879999998</v>
      </c>
      <c r="F51" s="96">
        <v>532.01414471999999</v>
      </c>
      <c r="G51" s="97">
        <v>0.54798234440000004</v>
      </c>
      <c r="H51" s="97">
        <v>1.0126676355999999</v>
      </c>
      <c r="I51" s="96">
        <v>42</v>
      </c>
      <c r="J51" s="96">
        <v>2045.9782931</v>
      </c>
      <c r="K51" s="96">
        <v>1438.5335901000001</v>
      </c>
      <c r="L51" s="222">
        <v>0.15498500060000001</v>
      </c>
      <c r="M51" s="222">
        <v>1.0098157593999999</v>
      </c>
      <c r="N51" s="96">
        <v>1182</v>
      </c>
      <c r="O51" s="96">
        <v>608.56469647999995</v>
      </c>
      <c r="P51" s="96">
        <v>182.33563828999999</v>
      </c>
      <c r="Q51" s="97">
        <v>8.4516379999999996E-4</v>
      </c>
      <c r="R51" s="97">
        <v>1.0094987954000001</v>
      </c>
    </row>
    <row r="52" spans="2:18" x14ac:dyDescent="0.2">
      <c r="B52" s="109">
        <v>44</v>
      </c>
      <c r="C52" s="94" t="s">
        <v>100</v>
      </c>
      <c r="D52" s="95">
        <v>28</v>
      </c>
      <c r="E52" s="95">
        <v>1153.8948101000001</v>
      </c>
      <c r="F52" s="96">
        <v>710.92528852999999</v>
      </c>
      <c r="G52" s="97">
        <v>0.1045947622</v>
      </c>
      <c r="H52" s="97">
        <v>1.0033508546000001</v>
      </c>
      <c r="I52" s="96">
        <v>16</v>
      </c>
      <c r="J52" s="96">
        <v>7259.5621601000003</v>
      </c>
      <c r="K52" s="96">
        <v>2325.067787</v>
      </c>
      <c r="L52" s="222">
        <v>1.8003623999999999E-3</v>
      </c>
      <c r="M52" s="222">
        <v>0.99941988329999998</v>
      </c>
      <c r="N52" s="96">
        <v>596</v>
      </c>
      <c r="O52" s="96">
        <v>2289.5310899000001</v>
      </c>
      <c r="P52" s="96">
        <v>256.47846297000001</v>
      </c>
      <c r="Q52" s="97">
        <v>4.4158749999999996E-19</v>
      </c>
      <c r="R52" s="97">
        <v>1.0097181735</v>
      </c>
    </row>
    <row r="53" spans="2:18" x14ac:dyDescent="0.2">
      <c r="B53" s="109">
        <v>45</v>
      </c>
      <c r="C53" s="94" t="s">
        <v>101</v>
      </c>
      <c r="D53" s="95">
        <v>122</v>
      </c>
      <c r="E53" s="95">
        <v>2087.8277880000001</v>
      </c>
      <c r="F53" s="96">
        <v>343.03547314999997</v>
      </c>
      <c r="G53" s="97">
        <v>1.1878688E-9</v>
      </c>
      <c r="H53" s="97">
        <v>0.99308859559999996</v>
      </c>
      <c r="I53" s="96">
        <v>49</v>
      </c>
      <c r="J53" s="96">
        <v>3987.8542318</v>
      </c>
      <c r="K53" s="96">
        <v>1343.5343324</v>
      </c>
      <c r="L53" s="222">
        <v>3.0038957000000002E-3</v>
      </c>
      <c r="M53" s="222">
        <v>1.0079699919</v>
      </c>
      <c r="N53" s="96">
        <v>1985</v>
      </c>
      <c r="O53" s="96">
        <v>2568.7747792</v>
      </c>
      <c r="P53" s="96">
        <v>141.17564002</v>
      </c>
      <c r="Q53" s="97">
        <v>6.2928710000000003E-74</v>
      </c>
      <c r="R53" s="97">
        <v>1.0121702311</v>
      </c>
    </row>
    <row r="54" spans="2:18" x14ac:dyDescent="0.2">
      <c r="B54" s="109">
        <v>46</v>
      </c>
      <c r="C54" s="94" t="s">
        <v>102</v>
      </c>
      <c r="D54" s="95">
        <v>93</v>
      </c>
      <c r="E54" s="95">
        <v>45.638371161999999</v>
      </c>
      <c r="F54" s="96">
        <v>392.39277196</v>
      </c>
      <c r="G54" s="97">
        <v>0.90741034320000002</v>
      </c>
      <c r="H54" s="97">
        <v>1.0012807771000001</v>
      </c>
      <c r="I54" s="96">
        <v>61</v>
      </c>
      <c r="J54" s="96">
        <v>847.92701087</v>
      </c>
      <c r="K54" s="96">
        <v>1200.4058497000001</v>
      </c>
      <c r="L54" s="222">
        <v>0.47997903730000002</v>
      </c>
      <c r="M54" s="222">
        <v>0.99834484359999998</v>
      </c>
      <c r="N54" s="96">
        <v>2475</v>
      </c>
      <c r="O54" s="96">
        <v>1000.3429584</v>
      </c>
      <c r="P54" s="96">
        <v>127.53063847</v>
      </c>
      <c r="Q54" s="97">
        <v>4.3844799999999998E-15</v>
      </c>
      <c r="R54" s="97">
        <v>1.013709534</v>
      </c>
    </row>
    <row r="55" spans="2:18" x14ac:dyDescent="0.2">
      <c r="B55" s="109">
        <v>47</v>
      </c>
      <c r="C55" s="94" t="s">
        <v>106</v>
      </c>
      <c r="D55" s="95">
        <v>56</v>
      </c>
      <c r="E55" s="95">
        <v>-263.71371809999999</v>
      </c>
      <c r="F55" s="96">
        <v>680.76637316999995</v>
      </c>
      <c r="G55" s="97">
        <v>0.69848296440000002</v>
      </c>
      <c r="H55" s="97">
        <v>1.0157051994999999</v>
      </c>
      <c r="I55" s="96">
        <v>33</v>
      </c>
      <c r="J55" s="96">
        <v>2860.5619720999998</v>
      </c>
      <c r="K55" s="96">
        <v>2159.9549317000001</v>
      </c>
      <c r="L55" s="222">
        <v>0.185417952</v>
      </c>
      <c r="M55" s="222">
        <v>0.99883018810000002</v>
      </c>
      <c r="N55" s="96">
        <v>1197</v>
      </c>
      <c r="O55" s="96">
        <v>650.84128441999997</v>
      </c>
      <c r="P55" s="96">
        <v>276.78071349999999</v>
      </c>
      <c r="Q55" s="97">
        <v>1.87002707E-2</v>
      </c>
      <c r="R55" s="97">
        <v>1.0187394153</v>
      </c>
    </row>
    <row r="56" spans="2:18" x14ac:dyDescent="0.2">
      <c r="B56" s="109">
        <v>48</v>
      </c>
      <c r="C56" s="94" t="s">
        <v>107</v>
      </c>
      <c r="D56" s="95">
        <v>626</v>
      </c>
      <c r="E56" s="95">
        <v>595.34009979999996</v>
      </c>
      <c r="F56" s="96">
        <v>204.25935490000001</v>
      </c>
      <c r="G56" s="97">
        <v>3.5672168000000001E-3</v>
      </c>
      <c r="H56" s="97">
        <v>1.0018134878</v>
      </c>
      <c r="I56" s="96">
        <v>391</v>
      </c>
      <c r="J56" s="96">
        <v>1625.6657485999999</v>
      </c>
      <c r="K56" s="96">
        <v>630.00032066000006</v>
      </c>
      <c r="L56" s="222">
        <v>9.8843701999999992E-3</v>
      </c>
      <c r="M56" s="222">
        <v>1.0068997738000001</v>
      </c>
      <c r="N56" s="96">
        <v>15141</v>
      </c>
      <c r="O56" s="96">
        <v>857.50559859999998</v>
      </c>
      <c r="P56" s="96">
        <v>71.218767346000007</v>
      </c>
      <c r="Q56" s="97">
        <v>2.2280140000000001E-33</v>
      </c>
      <c r="R56" s="97">
        <v>1.0112056862000001</v>
      </c>
    </row>
    <row r="57" spans="2:18" x14ac:dyDescent="0.2">
      <c r="B57" s="109">
        <v>49</v>
      </c>
      <c r="C57" s="94" t="s">
        <v>108</v>
      </c>
      <c r="D57" s="95">
        <v>62</v>
      </c>
      <c r="E57" s="95">
        <v>1032.8880618000001</v>
      </c>
      <c r="F57" s="96">
        <v>481.40643497999997</v>
      </c>
      <c r="G57" s="97">
        <v>3.1926342500000003E-2</v>
      </c>
      <c r="H57" s="97">
        <v>0.98306775970000004</v>
      </c>
      <c r="I57" s="96">
        <v>44</v>
      </c>
      <c r="J57" s="96">
        <v>586.23689636999995</v>
      </c>
      <c r="K57" s="96">
        <v>1399.7169925999999</v>
      </c>
      <c r="L57" s="222">
        <v>0.67535423029999997</v>
      </c>
      <c r="M57" s="222">
        <v>0.9997315886</v>
      </c>
      <c r="N57" s="96">
        <v>1167</v>
      </c>
      <c r="O57" s="96">
        <v>126.86871336</v>
      </c>
      <c r="P57" s="96">
        <v>183.69476162999999</v>
      </c>
      <c r="Q57" s="97">
        <v>0.48978645659999998</v>
      </c>
      <c r="R57" s="97">
        <v>1.0152427004</v>
      </c>
    </row>
    <row r="58" spans="2:18" x14ac:dyDescent="0.2">
      <c r="B58" s="109">
        <v>50</v>
      </c>
      <c r="C58" s="94" t="s">
        <v>109</v>
      </c>
      <c r="D58" s="95">
        <v>64</v>
      </c>
      <c r="E58" s="95">
        <v>182.90222772000001</v>
      </c>
      <c r="F58" s="96">
        <v>471.93767989999998</v>
      </c>
      <c r="G58" s="97">
        <v>0.69835108069999996</v>
      </c>
      <c r="H58" s="97">
        <v>1.013906424</v>
      </c>
      <c r="I58" s="96">
        <v>34</v>
      </c>
      <c r="J58" s="96">
        <v>4448.8086480000002</v>
      </c>
      <c r="K58" s="96">
        <v>1610.4628918000001</v>
      </c>
      <c r="L58" s="222">
        <v>5.7492352999999998E-3</v>
      </c>
      <c r="M58" s="222">
        <v>1.0023465707000001</v>
      </c>
      <c r="N58" s="96">
        <v>1272</v>
      </c>
      <c r="O58" s="96">
        <v>-17.937998629999999</v>
      </c>
      <c r="P58" s="96">
        <v>176.0536573</v>
      </c>
      <c r="Q58" s="97">
        <v>0.91884456430000006</v>
      </c>
      <c r="R58" s="97">
        <v>1.0146986012999999</v>
      </c>
    </row>
    <row r="59" spans="2:18" x14ac:dyDescent="0.2">
      <c r="B59" s="109">
        <v>51</v>
      </c>
      <c r="C59" s="94" t="s">
        <v>110</v>
      </c>
      <c r="D59" s="95">
        <v>272</v>
      </c>
      <c r="E59" s="95">
        <v>833.72568375000003</v>
      </c>
      <c r="F59" s="96">
        <v>230.72049871999999</v>
      </c>
      <c r="G59" s="97">
        <v>3.0314790000000001E-4</v>
      </c>
      <c r="H59" s="97">
        <v>1.0015102941</v>
      </c>
      <c r="I59" s="96">
        <v>128</v>
      </c>
      <c r="J59" s="96">
        <v>-25.524895040000001</v>
      </c>
      <c r="K59" s="96">
        <v>829.48270033999995</v>
      </c>
      <c r="L59" s="222">
        <v>0.97545203069999997</v>
      </c>
      <c r="M59" s="222">
        <v>1.0117109663999999</v>
      </c>
      <c r="N59" s="96">
        <v>4986</v>
      </c>
      <c r="O59" s="96">
        <v>556.54946428999995</v>
      </c>
      <c r="P59" s="96">
        <v>89.889059732000007</v>
      </c>
      <c r="Q59" s="97">
        <v>5.9687299999999995E-10</v>
      </c>
      <c r="R59" s="97">
        <v>1.0133571857999999</v>
      </c>
    </row>
    <row r="60" spans="2:18" x14ac:dyDescent="0.2">
      <c r="B60" s="109">
        <v>52</v>
      </c>
      <c r="C60" s="94" t="s">
        <v>111</v>
      </c>
      <c r="D60" s="95">
        <v>1289</v>
      </c>
      <c r="E60" s="95">
        <v>173.84136427000001</v>
      </c>
      <c r="F60" s="96">
        <v>114.25471955</v>
      </c>
      <c r="G60" s="97">
        <v>0.1281526425</v>
      </c>
      <c r="H60" s="97">
        <v>1.0047908189999999</v>
      </c>
      <c r="I60" s="96">
        <v>823</v>
      </c>
      <c r="J60" s="96">
        <v>1059.3487124999999</v>
      </c>
      <c r="K60" s="96">
        <v>354.12905333999998</v>
      </c>
      <c r="L60" s="222">
        <v>2.7846780000000001E-3</v>
      </c>
      <c r="M60" s="222">
        <v>1.0050564624</v>
      </c>
      <c r="N60" s="96">
        <v>27155</v>
      </c>
      <c r="O60" s="96">
        <v>316.33356293999998</v>
      </c>
      <c r="P60" s="96">
        <v>41.873003832999999</v>
      </c>
      <c r="Q60" s="97">
        <v>4.2168529999999998E-14</v>
      </c>
      <c r="R60" s="97">
        <v>1.0125266617999999</v>
      </c>
    </row>
    <row r="61" spans="2:18" x14ac:dyDescent="0.2">
      <c r="B61" s="109">
        <v>53</v>
      </c>
      <c r="C61" s="94" t="s">
        <v>113</v>
      </c>
      <c r="D61" s="95">
        <v>102</v>
      </c>
      <c r="E61" s="95">
        <v>-357.42863799999998</v>
      </c>
      <c r="F61" s="96">
        <v>378.78947445</v>
      </c>
      <c r="G61" s="97">
        <v>0.34538778060000003</v>
      </c>
      <c r="H61" s="97">
        <v>1.0010547887000001</v>
      </c>
      <c r="I61" s="96">
        <v>57</v>
      </c>
      <c r="J61" s="96">
        <v>3678.0758973000002</v>
      </c>
      <c r="K61" s="96">
        <v>1241.5478270999999</v>
      </c>
      <c r="L61" s="222">
        <v>3.0599147999999998E-3</v>
      </c>
      <c r="M61" s="222">
        <v>1.0050545259999999</v>
      </c>
      <c r="N61" s="96">
        <v>2376</v>
      </c>
      <c r="O61" s="96">
        <v>1098.4862562999999</v>
      </c>
      <c r="P61" s="96">
        <v>130.97657042</v>
      </c>
      <c r="Q61" s="97">
        <v>5.0189140000000003E-17</v>
      </c>
      <c r="R61" s="97">
        <v>1.0153479679999999</v>
      </c>
    </row>
    <row r="62" spans="2:18" x14ac:dyDescent="0.2">
      <c r="B62" s="109">
        <v>54</v>
      </c>
      <c r="C62" s="94" t="s">
        <v>117</v>
      </c>
      <c r="D62" s="95">
        <v>113</v>
      </c>
      <c r="E62" s="95">
        <v>1317.9218559000001</v>
      </c>
      <c r="F62" s="96">
        <v>356.88678872999998</v>
      </c>
      <c r="G62" s="97">
        <v>2.2268400000000001E-4</v>
      </c>
      <c r="H62" s="97">
        <v>0.99501376129999997</v>
      </c>
      <c r="I62" s="96">
        <v>85</v>
      </c>
      <c r="J62" s="96">
        <v>457.18824504999998</v>
      </c>
      <c r="K62" s="96">
        <v>1022.4553801</v>
      </c>
      <c r="L62" s="222">
        <v>0.65477986990000003</v>
      </c>
      <c r="M62" s="222">
        <v>1.0097318548000001</v>
      </c>
      <c r="N62" s="96">
        <v>2863</v>
      </c>
      <c r="O62" s="96">
        <v>931.78259979999996</v>
      </c>
      <c r="P62" s="96">
        <v>118.83597555</v>
      </c>
      <c r="Q62" s="97">
        <v>4.4915230000000003E-15</v>
      </c>
      <c r="R62" s="97">
        <v>1.0116668767999999</v>
      </c>
    </row>
    <row r="63" spans="2:18" x14ac:dyDescent="0.2">
      <c r="B63" s="109">
        <v>55</v>
      </c>
      <c r="C63" s="94" t="s">
        <v>118</v>
      </c>
      <c r="D63" s="95">
        <v>1031</v>
      </c>
      <c r="E63" s="95">
        <v>483.80933723999999</v>
      </c>
      <c r="F63" s="96">
        <v>123.8854559</v>
      </c>
      <c r="G63" s="97">
        <v>9.4587500000000002E-5</v>
      </c>
      <c r="H63" s="97">
        <v>1.0026551966999999</v>
      </c>
      <c r="I63" s="96">
        <v>646</v>
      </c>
      <c r="J63" s="96">
        <v>1325.7522699000001</v>
      </c>
      <c r="K63" s="96">
        <v>384.06536853</v>
      </c>
      <c r="L63" s="222">
        <v>5.5933779999999998E-4</v>
      </c>
      <c r="M63" s="222">
        <v>1.0051977874</v>
      </c>
      <c r="N63" s="96">
        <v>20900</v>
      </c>
      <c r="O63" s="96">
        <v>655.89854519999994</v>
      </c>
      <c r="P63" s="96">
        <v>46.424027987999999</v>
      </c>
      <c r="Q63" s="97">
        <v>2.6490789999999999E-45</v>
      </c>
      <c r="R63" s="97">
        <v>1.0126568523999999</v>
      </c>
    </row>
    <row r="64" spans="2:18" x14ac:dyDescent="0.2">
      <c r="B64" s="109">
        <v>56</v>
      </c>
      <c r="C64" s="94" t="s">
        <v>120</v>
      </c>
      <c r="D64" s="95">
        <v>778</v>
      </c>
      <c r="E64" s="95">
        <v>166.73069407</v>
      </c>
      <c r="F64" s="96">
        <v>152.67329358000001</v>
      </c>
      <c r="G64" s="97">
        <v>0.2748204158</v>
      </c>
      <c r="H64" s="97">
        <v>1.0054912882</v>
      </c>
      <c r="I64" s="96">
        <v>417</v>
      </c>
      <c r="J64" s="96">
        <v>1723.6008227</v>
      </c>
      <c r="K64" s="96">
        <v>502.79965780999999</v>
      </c>
      <c r="L64" s="222">
        <v>6.10869E-4</v>
      </c>
      <c r="M64" s="222">
        <v>1.0065070478</v>
      </c>
      <c r="N64" s="96">
        <v>16766</v>
      </c>
      <c r="O64" s="96">
        <v>615.83429322999996</v>
      </c>
      <c r="P64" s="96">
        <v>56.069570288000001</v>
      </c>
      <c r="Q64" s="97">
        <v>4.6665410000000003E-28</v>
      </c>
      <c r="R64" s="97">
        <v>1.0141398344000001</v>
      </c>
    </row>
    <row r="65" spans="2:18" x14ac:dyDescent="0.2">
      <c r="B65" s="109">
        <v>57</v>
      </c>
      <c r="C65" s="94" t="s">
        <v>121</v>
      </c>
      <c r="D65" s="95">
        <v>117</v>
      </c>
      <c r="E65" s="95">
        <v>-312.08000959999998</v>
      </c>
      <c r="F65" s="96">
        <v>349.63139202999997</v>
      </c>
      <c r="G65" s="97">
        <v>0.37208947850000001</v>
      </c>
      <c r="H65" s="97">
        <v>1.0085294660999999</v>
      </c>
      <c r="I65" s="96">
        <v>41</v>
      </c>
      <c r="J65" s="96">
        <v>276.69813396000001</v>
      </c>
      <c r="K65" s="96">
        <v>1447.0177997999999</v>
      </c>
      <c r="L65" s="222">
        <v>0.8483580624</v>
      </c>
      <c r="M65" s="222">
        <v>1.0054362872</v>
      </c>
      <c r="N65" s="96">
        <v>1574</v>
      </c>
      <c r="O65" s="96">
        <v>124.40122431</v>
      </c>
      <c r="P65" s="96">
        <v>158.48731045</v>
      </c>
      <c r="Q65" s="97">
        <v>0.43249622269999999</v>
      </c>
      <c r="R65" s="97">
        <v>1.0135081973</v>
      </c>
    </row>
    <row r="66" spans="2:18" x14ac:dyDescent="0.2">
      <c r="B66" s="109">
        <v>58</v>
      </c>
      <c r="C66" s="94" t="s">
        <v>125</v>
      </c>
      <c r="D66" s="95">
        <v>142</v>
      </c>
      <c r="E66" s="95">
        <v>429.21951401000001</v>
      </c>
      <c r="F66" s="96">
        <v>317.99070616</v>
      </c>
      <c r="G66" s="97">
        <v>0.17710809829999999</v>
      </c>
      <c r="H66" s="97">
        <v>1.0088926013999999</v>
      </c>
      <c r="I66" s="96">
        <v>77</v>
      </c>
      <c r="J66" s="96">
        <v>-1301.4110000000001</v>
      </c>
      <c r="K66" s="96">
        <v>1061.7936156999999</v>
      </c>
      <c r="L66" s="222">
        <v>0.22035546519999999</v>
      </c>
      <c r="M66" s="222">
        <v>1.0108105717</v>
      </c>
      <c r="N66" s="96">
        <v>2800</v>
      </c>
      <c r="O66" s="96">
        <v>59.484617642000003</v>
      </c>
      <c r="P66" s="96">
        <v>119.43699198</v>
      </c>
      <c r="Q66" s="97">
        <v>0.61845503069999996</v>
      </c>
      <c r="R66" s="97">
        <v>1.0126074936</v>
      </c>
    </row>
    <row r="67" spans="2:18" x14ac:dyDescent="0.2">
      <c r="B67" s="109">
        <v>59</v>
      </c>
      <c r="C67" s="94" t="s">
        <v>127</v>
      </c>
      <c r="D67" s="95">
        <v>95</v>
      </c>
      <c r="E67" s="95">
        <v>-108.7066712</v>
      </c>
      <c r="F67" s="96">
        <v>422.91350111999998</v>
      </c>
      <c r="G67" s="97">
        <v>0.79715017710000002</v>
      </c>
      <c r="H67" s="97">
        <v>1.0031012534999999</v>
      </c>
      <c r="I67" s="96">
        <v>77</v>
      </c>
      <c r="J67" s="96">
        <v>302.49906831999999</v>
      </c>
      <c r="K67" s="96">
        <v>1127.7619652999999</v>
      </c>
      <c r="L67" s="222">
        <v>0.78852905090000003</v>
      </c>
      <c r="M67" s="222">
        <v>1.0090758947</v>
      </c>
      <c r="N67" s="96">
        <v>2400</v>
      </c>
      <c r="O67" s="96">
        <v>580.10293151999997</v>
      </c>
      <c r="P67" s="96">
        <v>142.85239738000001</v>
      </c>
      <c r="Q67" s="97">
        <v>4.8909200000000003E-5</v>
      </c>
      <c r="R67" s="97">
        <v>1.0138385678999999</v>
      </c>
    </row>
    <row r="68" spans="2:18" x14ac:dyDescent="0.2">
      <c r="B68" s="109">
        <v>60</v>
      </c>
      <c r="C68" s="94" t="s">
        <v>129</v>
      </c>
      <c r="D68" s="95">
        <v>47</v>
      </c>
      <c r="E68" s="95">
        <v>396.6596811</v>
      </c>
      <c r="F68" s="96">
        <v>561.43005548999997</v>
      </c>
      <c r="G68" s="97">
        <v>0.47987960349999997</v>
      </c>
      <c r="H68" s="97">
        <v>1.0115562451</v>
      </c>
      <c r="I68" s="96">
        <v>26</v>
      </c>
      <c r="J68" s="96">
        <v>-3140.6042769999999</v>
      </c>
      <c r="K68" s="96">
        <v>1933.6781813</v>
      </c>
      <c r="L68" s="222">
        <v>0.1043780089</v>
      </c>
      <c r="M68" s="222">
        <v>1.0079625867999999</v>
      </c>
      <c r="N68" s="96">
        <v>1100</v>
      </c>
      <c r="O68" s="96">
        <v>1115.3905099999999</v>
      </c>
      <c r="P68" s="96">
        <v>197.09373156000001</v>
      </c>
      <c r="Q68" s="97">
        <v>1.5226811000000001E-8</v>
      </c>
      <c r="R68" s="97">
        <v>1.0124169128</v>
      </c>
    </row>
    <row r="69" spans="2:18" x14ac:dyDescent="0.2">
      <c r="B69" s="109">
        <v>61</v>
      </c>
      <c r="C69" s="94" t="s">
        <v>132</v>
      </c>
      <c r="D69" s="95">
        <v>64</v>
      </c>
      <c r="E69" s="95">
        <v>-183.7959199</v>
      </c>
      <c r="F69" s="96">
        <v>472.91384851999999</v>
      </c>
      <c r="G69" s="97">
        <v>0.6975446609</v>
      </c>
      <c r="H69" s="97">
        <v>0.99417216669999997</v>
      </c>
      <c r="I69" s="96">
        <v>56</v>
      </c>
      <c r="J69" s="96">
        <v>1596.1780483</v>
      </c>
      <c r="K69" s="96">
        <v>1250.5419523</v>
      </c>
      <c r="L69" s="222">
        <v>0.20185236579999999</v>
      </c>
      <c r="M69" s="222">
        <v>1.0094921487999999</v>
      </c>
      <c r="N69" s="96">
        <v>1935</v>
      </c>
      <c r="O69" s="96">
        <v>1435.622351</v>
      </c>
      <c r="P69" s="96">
        <v>144.27228794999999</v>
      </c>
      <c r="Q69" s="97">
        <v>2.5289699999999999E-23</v>
      </c>
      <c r="R69" s="97">
        <v>1.0114347247</v>
      </c>
    </row>
    <row r="70" spans="2:18" x14ac:dyDescent="0.2">
      <c r="B70" s="109">
        <v>62</v>
      </c>
      <c r="C70" s="94" t="s">
        <v>137</v>
      </c>
      <c r="D70" s="95">
        <v>35</v>
      </c>
      <c r="E70" s="95">
        <v>1729.4795547000001</v>
      </c>
      <c r="F70" s="96">
        <v>637.02675373</v>
      </c>
      <c r="G70" s="97">
        <v>6.6378647000000001E-3</v>
      </c>
      <c r="H70" s="97">
        <v>0.95219582520000001</v>
      </c>
      <c r="I70" s="96">
        <v>18</v>
      </c>
      <c r="J70" s="96">
        <v>843.55527847999997</v>
      </c>
      <c r="K70" s="96">
        <v>2190.3974097</v>
      </c>
      <c r="L70" s="222">
        <v>0.70016157530000001</v>
      </c>
      <c r="M70" s="222">
        <v>0.97929883360000003</v>
      </c>
      <c r="N70" s="96">
        <v>648</v>
      </c>
      <c r="O70" s="96">
        <v>1975.0310162000001</v>
      </c>
      <c r="P70" s="96">
        <v>246.89430616000001</v>
      </c>
      <c r="Q70" s="97">
        <v>1.2549119999999999E-15</v>
      </c>
      <c r="R70" s="97">
        <v>1.0045628061</v>
      </c>
    </row>
    <row r="71" spans="2:18" x14ac:dyDescent="0.2">
      <c r="B71" s="109">
        <v>63</v>
      </c>
      <c r="C71" s="94" t="s">
        <v>139</v>
      </c>
      <c r="D71" s="95">
        <v>70</v>
      </c>
      <c r="E71" s="95">
        <v>-46.525003069999997</v>
      </c>
      <c r="F71" s="96">
        <v>449.70845979000001</v>
      </c>
      <c r="G71" s="97">
        <v>0.91760273199999998</v>
      </c>
      <c r="H71" s="97">
        <v>1.0073997409</v>
      </c>
      <c r="I71" s="96">
        <v>41</v>
      </c>
      <c r="J71" s="96">
        <v>1966.5522206000001</v>
      </c>
      <c r="K71" s="96">
        <v>1470.5692971999999</v>
      </c>
      <c r="L71" s="222">
        <v>0.18116886500000001</v>
      </c>
      <c r="M71" s="222">
        <v>0.98507386679999998</v>
      </c>
      <c r="N71" s="96">
        <v>1916</v>
      </c>
      <c r="O71" s="96">
        <v>-179.19821139999999</v>
      </c>
      <c r="P71" s="96">
        <v>156.16788359</v>
      </c>
      <c r="Q71" s="97">
        <v>0.25118793919999999</v>
      </c>
      <c r="R71" s="97">
        <v>1.0126076606000001</v>
      </c>
    </row>
    <row r="72" spans="2:18" x14ac:dyDescent="0.2">
      <c r="B72" s="109">
        <v>64</v>
      </c>
      <c r="C72" s="94" t="s">
        <v>141</v>
      </c>
      <c r="D72" s="95">
        <v>16</v>
      </c>
      <c r="E72" s="95">
        <v>432.07911338000002</v>
      </c>
      <c r="F72" s="96">
        <v>954.28488862999995</v>
      </c>
      <c r="G72" s="97">
        <v>0.65071625340000006</v>
      </c>
      <c r="H72" s="97">
        <v>1.0174647877</v>
      </c>
      <c r="I72" s="96">
        <v>20</v>
      </c>
      <c r="J72" s="96">
        <v>3471.4339768999998</v>
      </c>
      <c r="K72" s="96">
        <v>2111.7748520999999</v>
      </c>
      <c r="L72" s="222">
        <v>0.1002443036</v>
      </c>
      <c r="M72" s="222">
        <v>0.98667576859999995</v>
      </c>
      <c r="N72" s="96">
        <v>367</v>
      </c>
      <c r="O72" s="96">
        <v>643.73309644999995</v>
      </c>
      <c r="P72" s="96">
        <v>329.06735787999997</v>
      </c>
      <c r="Q72" s="97">
        <v>5.0438662500000002E-2</v>
      </c>
      <c r="R72" s="97">
        <v>1.0131988881</v>
      </c>
    </row>
    <row r="73" spans="2:18" x14ac:dyDescent="0.2">
      <c r="B73" s="109">
        <v>65</v>
      </c>
      <c r="C73" s="94" t="s">
        <v>143</v>
      </c>
      <c r="D73" s="95">
        <v>1477</v>
      </c>
      <c r="E73" s="95">
        <v>492.58594333999997</v>
      </c>
      <c r="F73" s="96">
        <v>149.87068558999999</v>
      </c>
      <c r="G73" s="97">
        <v>1.0162394999999999E-3</v>
      </c>
      <c r="H73" s="97">
        <v>1.0028827974000001</v>
      </c>
      <c r="I73" s="96">
        <v>1143</v>
      </c>
      <c r="J73" s="96">
        <v>1552.0113057000001</v>
      </c>
      <c r="K73" s="96">
        <v>432.57322556999998</v>
      </c>
      <c r="L73" s="222">
        <v>3.3525189999999999E-4</v>
      </c>
      <c r="M73" s="222">
        <v>1.0047266462</v>
      </c>
      <c r="N73" s="96">
        <v>35275</v>
      </c>
      <c r="O73" s="96">
        <v>1400.8418913</v>
      </c>
      <c r="P73" s="96">
        <v>49.173610437000001</v>
      </c>
      <c r="Q73" s="97">
        <v>3.3699599999999999E-178</v>
      </c>
      <c r="R73" s="97">
        <v>1.0130667527999999</v>
      </c>
    </row>
    <row r="74" spans="2:18" x14ac:dyDescent="0.2">
      <c r="B74" s="109">
        <v>66</v>
      </c>
      <c r="C74" s="94" t="s">
        <v>403</v>
      </c>
      <c r="D74" s="95">
        <v>19</v>
      </c>
      <c r="E74" s="95">
        <v>20685.143769999999</v>
      </c>
      <c r="F74" s="96">
        <v>861.59237536000001</v>
      </c>
      <c r="G74" s="97">
        <v>1.18249E-124</v>
      </c>
      <c r="H74" s="97">
        <v>0.9995257313</v>
      </c>
      <c r="I74" s="96">
        <v>5023</v>
      </c>
      <c r="J74" s="96">
        <v>16117.055995000001</v>
      </c>
      <c r="K74" s="96">
        <v>1255.7192333999999</v>
      </c>
      <c r="L74" s="222">
        <v>2.29251E-37</v>
      </c>
      <c r="M74" s="222">
        <v>1.0076193955999999</v>
      </c>
      <c r="N74" s="96">
        <v>384</v>
      </c>
      <c r="O74" s="96">
        <v>25490.837482999999</v>
      </c>
      <c r="P74" s="96">
        <v>352.63020469999998</v>
      </c>
      <c r="Q74" s="97">
        <v>0</v>
      </c>
      <c r="R74" s="97">
        <v>1.0111965179</v>
      </c>
    </row>
    <row r="75" spans="2:18" x14ac:dyDescent="0.2">
      <c r="B75" s="109">
        <v>67</v>
      </c>
      <c r="C75" s="94" t="s">
        <v>402</v>
      </c>
      <c r="D75" s="95">
        <v>68</v>
      </c>
      <c r="E75" s="95">
        <v>11409.88214</v>
      </c>
      <c r="F75" s="96">
        <v>463.95929303000003</v>
      </c>
      <c r="G75" s="97">
        <v>1.46006E-130</v>
      </c>
      <c r="H75" s="97">
        <v>1.0025904577</v>
      </c>
      <c r="I75" s="96">
        <v>41</v>
      </c>
      <c r="J75" s="96">
        <v>30402.691470000002</v>
      </c>
      <c r="K75" s="96">
        <v>1916.9818034</v>
      </c>
      <c r="L75" s="222">
        <v>7.3786080000000004E-56</v>
      </c>
      <c r="M75" s="222">
        <v>1.0059028151</v>
      </c>
      <c r="N75" s="96">
        <v>4836</v>
      </c>
      <c r="O75" s="96">
        <v>21464.589561000001</v>
      </c>
      <c r="P75" s="96">
        <v>178.50510943</v>
      </c>
      <c r="Q75" s="97">
        <v>0</v>
      </c>
      <c r="R75" s="97">
        <v>1.0111088741000001</v>
      </c>
    </row>
    <row r="76" spans="2:18" x14ac:dyDescent="0.2">
      <c r="B76" s="109">
        <v>68</v>
      </c>
      <c r="C76" s="94" t="s">
        <v>401</v>
      </c>
      <c r="D76" s="95">
        <v>3559</v>
      </c>
      <c r="E76" s="95">
        <v>3926.0153129999999</v>
      </c>
      <c r="F76" s="96">
        <v>73.869067002999998</v>
      </c>
      <c r="G76" s="97">
        <v>0</v>
      </c>
      <c r="H76" s="97">
        <v>1.0056740621</v>
      </c>
      <c r="I76" s="96">
        <v>3419</v>
      </c>
      <c r="J76" s="96">
        <v>16196.632449999999</v>
      </c>
      <c r="K76" s="96">
        <v>1258.8341591000001</v>
      </c>
      <c r="L76" s="222">
        <v>1.53825E-37</v>
      </c>
      <c r="M76" s="222">
        <v>1.0082079671999999</v>
      </c>
      <c r="N76" s="96">
        <v>226743</v>
      </c>
      <c r="O76" s="96">
        <v>11757.416324</v>
      </c>
      <c r="P76" s="96">
        <v>152.11578624000001</v>
      </c>
      <c r="Q76" s="97">
        <v>0</v>
      </c>
      <c r="R76" s="97">
        <v>1.0135084064</v>
      </c>
    </row>
    <row r="77" spans="2:18" x14ac:dyDescent="0.2">
      <c r="B77" s="109">
        <v>69</v>
      </c>
      <c r="C77" s="100" t="s">
        <v>400</v>
      </c>
      <c r="D77" s="101">
        <v>9394</v>
      </c>
      <c r="E77" s="101">
        <v>0</v>
      </c>
      <c r="F77" s="102" t="s">
        <v>53</v>
      </c>
      <c r="G77" s="103" t="s">
        <v>53</v>
      </c>
      <c r="H77" s="103">
        <v>1.0083861782000001</v>
      </c>
      <c r="I77" s="102">
        <v>55</v>
      </c>
      <c r="J77" s="102">
        <v>0</v>
      </c>
      <c r="K77" s="102" t="s">
        <v>53</v>
      </c>
      <c r="L77" s="221" t="s">
        <v>53</v>
      </c>
      <c r="M77" s="221">
        <v>0.9011479268</v>
      </c>
      <c r="N77" s="102">
        <v>1695</v>
      </c>
      <c r="O77" s="102">
        <v>0</v>
      </c>
      <c r="P77" s="102" t="s">
        <v>53</v>
      </c>
      <c r="Q77" s="103" t="s">
        <v>53</v>
      </c>
      <c r="R77" s="103">
        <v>0.90168817729999995</v>
      </c>
    </row>
    <row r="78" spans="2:18" ht="28.5" customHeight="1" x14ac:dyDescent="0.2">
      <c r="B78" s="429" t="s">
        <v>533</v>
      </c>
      <c r="C78" s="429"/>
      <c r="D78" s="429"/>
      <c r="E78" s="429"/>
      <c r="F78" s="429"/>
      <c r="G78" s="429"/>
      <c r="H78" s="429"/>
      <c r="I78" s="429"/>
      <c r="J78" s="429"/>
      <c r="K78" s="429"/>
      <c r="L78" s="429"/>
      <c r="M78" s="429"/>
      <c r="N78" s="429"/>
      <c r="O78" s="429"/>
      <c r="P78" s="429"/>
      <c r="Q78" s="429"/>
      <c r="R78" s="429"/>
    </row>
  </sheetData>
  <mergeCells count="6">
    <mergeCell ref="B78:R78"/>
    <mergeCell ref="N6:R6"/>
    <mergeCell ref="B6:B7"/>
    <mergeCell ref="C6:C7"/>
    <mergeCell ref="D6:H6"/>
    <mergeCell ref="I6:M6"/>
  </mergeCells>
  <hyperlinks>
    <hyperlink ref="B3" location="Overview!A1" display="Back to Overview"/>
  </hyperlinks>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6"/>
  <sheetViews>
    <sheetView showGridLines="0" zoomScale="85" zoomScaleNormal="85" workbookViewId="0">
      <pane xSplit="4" ySplit="9" topLeftCell="E10" activePane="bottomRight" state="frozen"/>
      <selection activeCell="E9" sqref="E9"/>
      <selection pane="topRight" activeCell="E9" sqref="E9"/>
      <selection pane="bottomLeft" activeCell="E9" sqref="E9"/>
      <selection pane="bottomRight"/>
    </sheetView>
  </sheetViews>
  <sheetFormatPr defaultColWidth="9.140625" defaultRowHeight="12.75" x14ac:dyDescent="0.2"/>
  <cols>
    <col min="1" max="1" width="3.28515625" style="158" customWidth="1"/>
    <col min="2" max="2" width="6.5703125" style="171" customWidth="1"/>
    <col min="3" max="3" width="35.7109375" style="159" customWidth="1"/>
    <col min="4" max="4" width="43" style="159" customWidth="1"/>
    <col min="5" max="6" width="11.7109375" style="172" customWidth="1"/>
    <col min="7" max="7" width="11.7109375" style="173" customWidth="1"/>
    <col min="8" max="8" width="11.7109375" style="174" customWidth="1"/>
    <col min="9" max="9" width="11.7109375" style="162" customWidth="1"/>
    <col min="10" max="10" width="11.7109375" style="158" customWidth="1"/>
    <col min="11" max="11" width="11.7109375" style="162" customWidth="1"/>
    <col min="12" max="12" width="11.7109375" style="158" customWidth="1"/>
    <col min="13" max="13" width="11.7109375" style="162" customWidth="1"/>
    <col min="14" max="14" width="11.7109375" style="158" customWidth="1"/>
    <col min="15" max="15" width="11.7109375" style="162" customWidth="1"/>
    <col min="16" max="16" width="11.7109375" style="158" customWidth="1"/>
    <col min="17" max="16384" width="9.140625" style="158"/>
  </cols>
  <sheetData>
    <row r="1" spans="1:16" s="151" customFormat="1" ht="12" customHeight="1" x14ac:dyDescent="0.2">
      <c r="B1" s="152"/>
      <c r="E1" s="154"/>
      <c r="F1" s="155"/>
      <c r="G1" s="156"/>
      <c r="H1" s="155"/>
      <c r="I1" s="156"/>
      <c r="J1" s="155"/>
      <c r="K1" s="156"/>
      <c r="L1" s="155"/>
    </row>
    <row r="2" spans="1:16" s="31" customFormat="1" ht="20.25" customHeight="1" x14ac:dyDescent="0.2">
      <c r="B2" s="175" t="s">
        <v>373</v>
      </c>
      <c r="E2" s="70"/>
      <c r="F2" s="71"/>
      <c r="G2" s="73"/>
      <c r="H2" s="71"/>
      <c r="I2" s="73"/>
      <c r="J2" s="71"/>
      <c r="K2" s="73"/>
      <c r="L2" s="71"/>
    </row>
    <row r="3" spans="1:16" s="38" customFormat="1" ht="12" customHeight="1" x14ac:dyDescent="0.2">
      <c r="B3" s="74" t="str">
        <f ca="1">HYPERLINK(CONCATENATE("[", REPLACE(LEFT(CELL("filename",A1),FIND("]",CELL("filename",A1))-1),1,FIND("[",CELL("filename",A1)),""), "]", "Overview!A1"), "Back to Overview")</f>
        <v>Back to Overview</v>
      </c>
      <c r="E3" s="75"/>
      <c r="F3" s="76"/>
      <c r="G3" s="78"/>
      <c r="H3" s="76"/>
      <c r="I3" s="78"/>
      <c r="J3" s="76"/>
      <c r="K3" s="78"/>
      <c r="L3" s="76"/>
    </row>
    <row r="4" spans="1:16" ht="12" customHeight="1" x14ac:dyDescent="0.2">
      <c r="B4" s="176"/>
      <c r="C4" s="160"/>
      <c r="D4" s="160"/>
      <c r="E4" s="161"/>
      <c r="F4" s="158"/>
      <c r="G4" s="162"/>
      <c r="H4" s="158"/>
      <c r="M4" s="158"/>
      <c r="O4" s="158"/>
    </row>
    <row r="5" spans="1:16" ht="12" customHeight="1" thickBot="1" x14ac:dyDescent="0.25">
      <c r="B5" s="177" t="str">
        <f>B2</f>
        <v>Table 2b3.4b.1. Social Risk Factor Coefficients and P-Values</v>
      </c>
      <c r="C5" s="160"/>
      <c r="D5" s="160"/>
      <c r="E5" s="161"/>
      <c r="F5" s="158"/>
      <c r="G5" s="162"/>
      <c r="H5" s="158"/>
      <c r="M5" s="158"/>
      <c r="O5" s="158"/>
    </row>
    <row r="6" spans="1:16" ht="24.95" customHeight="1" x14ac:dyDescent="0.2">
      <c r="B6" s="437" t="s">
        <v>10</v>
      </c>
      <c r="C6" s="439" t="s">
        <v>454</v>
      </c>
      <c r="D6" s="439" t="s">
        <v>237</v>
      </c>
      <c r="E6" s="445" t="s">
        <v>455</v>
      </c>
      <c r="F6" s="445" t="s">
        <v>456</v>
      </c>
      <c r="G6" s="441" t="s">
        <v>238</v>
      </c>
      <c r="H6" s="442"/>
      <c r="I6" s="442"/>
      <c r="J6" s="442"/>
      <c r="K6" s="442"/>
      <c r="L6" s="442"/>
      <c r="M6" s="442"/>
      <c r="N6" s="442"/>
      <c r="O6" s="442"/>
      <c r="P6" s="443"/>
    </row>
    <row r="7" spans="1:16" s="163" customFormat="1" ht="24.95" customHeight="1" x14ac:dyDescent="0.2">
      <c r="B7" s="438"/>
      <c r="C7" s="440" t="s">
        <v>454</v>
      </c>
      <c r="D7" s="440"/>
      <c r="E7" s="446"/>
      <c r="F7" s="446"/>
      <c r="G7" s="444" t="s">
        <v>239</v>
      </c>
      <c r="H7" s="444"/>
      <c r="I7" s="444" t="s">
        <v>240</v>
      </c>
      <c r="J7" s="444"/>
      <c r="K7" s="444" t="s">
        <v>241</v>
      </c>
      <c r="L7" s="444"/>
      <c r="M7" s="444" t="s">
        <v>242</v>
      </c>
      <c r="N7" s="444"/>
      <c r="O7" s="444" t="s">
        <v>243</v>
      </c>
      <c r="P7" s="448"/>
    </row>
    <row r="8" spans="1:16" s="163" customFormat="1" ht="24.95" customHeight="1" x14ac:dyDescent="0.2">
      <c r="B8" s="438"/>
      <c r="C8" s="440"/>
      <c r="D8" s="440"/>
      <c r="E8" s="447"/>
      <c r="F8" s="447"/>
      <c r="G8" s="237" t="s">
        <v>244</v>
      </c>
      <c r="H8" s="238" t="s">
        <v>437</v>
      </c>
      <c r="I8" s="237" t="s">
        <v>244</v>
      </c>
      <c r="J8" s="237" t="s">
        <v>437</v>
      </c>
      <c r="K8" s="237" t="s">
        <v>244</v>
      </c>
      <c r="L8" s="237" t="s">
        <v>437</v>
      </c>
      <c r="M8" s="237" t="s">
        <v>244</v>
      </c>
      <c r="N8" s="237" t="s">
        <v>437</v>
      </c>
      <c r="O8" s="237" t="s">
        <v>244</v>
      </c>
      <c r="P8" s="236" t="s">
        <v>437</v>
      </c>
    </row>
    <row r="9" spans="1:16" s="169" customFormat="1" x14ac:dyDescent="0.2">
      <c r="A9" s="158"/>
      <c r="B9" s="164"/>
      <c r="C9" s="235"/>
      <c r="D9" s="165"/>
      <c r="E9" s="166"/>
      <c r="F9" s="166"/>
      <c r="G9" s="167"/>
      <c r="H9" s="167"/>
      <c r="I9" s="167"/>
      <c r="J9" s="167"/>
      <c r="K9" s="167"/>
      <c r="L9" s="167"/>
      <c r="M9" s="167"/>
      <c r="N9" s="167"/>
      <c r="O9" s="167"/>
      <c r="P9" s="168"/>
    </row>
    <row r="10" spans="1:16" x14ac:dyDescent="0.2">
      <c r="B10" s="170">
        <v>1</v>
      </c>
      <c r="C10" s="268" t="s">
        <v>419</v>
      </c>
      <c r="D10" s="269" t="s">
        <v>145</v>
      </c>
      <c r="E10" s="234">
        <v>1</v>
      </c>
      <c r="F10" s="234">
        <v>1</v>
      </c>
      <c r="G10" s="231">
        <v>11888.238504999999</v>
      </c>
      <c r="H10" s="233">
        <v>0</v>
      </c>
      <c r="I10" s="231">
        <v>11704.397317999999</v>
      </c>
      <c r="J10" s="232">
        <v>0</v>
      </c>
      <c r="K10" s="231">
        <v>11877.028365</v>
      </c>
      <c r="L10" s="232">
        <v>0</v>
      </c>
      <c r="M10" s="231">
        <v>11706.560178</v>
      </c>
      <c r="N10" s="232">
        <v>0</v>
      </c>
      <c r="O10" s="231">
        <v>11839.38644</v>
      </c>
      <c r="P10" s="230">
        <v>5.3963000000000002E-235</v>
      </c>
    </row>
    <row r="11" spans="1:16" x14ac:dyDescent="0.2">
      <c r="B11" s="170">
        <v>2</v>
      </c>
      <c r="C11" s="268" t="s">
        <v>419</v>
      </c>
      <c r="D11" s="269" t="s">
        <v>245</v>
      </c>
      <c r="E11" s="234">
        <v>1.9350000000000001E-3</v>
      </c>
      <c r="F11" s="234">
        <v>1.8979999999999999E-3</v>
      </c>
      <c r="G11" s="231">
        <v>2401.7818025000001</v>
      </c>
      <c r="H11" s="233">
        <v>0.1247917197</v>
      </c>
      <c r="I11" s="231">
        <v>2315.7328363000001</v>
      </c>
      <c r="J11" s="232">
        <v>0.1384785335</v>
      </c>
      <c r="K11" s="231">
        <v>2436.9311324</v>
      </c>
      <c r="L11" s="232">
        <v>0.1190548281</v>
      </c>
      <c r="M11" s="231">
        <v>2356.1507482000002</v>
      </c>
      <c r="N11" s="232">
        <v>0.13145629240000001</v>
      </c>
      <c r="O11" s="231">
        <v>2324.7384784000001</v>
      </c>
      <c r="P11" s="230">
        <v>0.13636666789999999</v>
      </c>
    </row>
    <row r="12" spans="1:16" x14ac:dyDescent="0.2">
      <c r="B12" s="170">
        <v>3</v>
      </c>
      <c r="C12" s="268" t="s">
        <v>419</v>
      </c>
      <c r="D12" s="269" t="s">
        <v>246</v>
      </c>
      <c r="E12" s="234">
        <v>4.6099999999999998E-4</v>
      </c>
      <c r="F12" s="234">
        <v>4.5199999999999998E-4</v>
      </c>
      <c r="G12" s="231">
        <v>9028.2361149999997</v>
      </c>
      <c r="H12" s="233">
        <v>8.3495317999999996E-8</v>
      </c>
      <c r="I12" s="231">
        <v>9036.0272390999999</v>
      </c>
      <c r="J12" s="232">
        <v>7.8829706000000004E-8</v>
      </c>
      <c r="K12" s="231">
        <v>8711.6605975000002</v>
      </c>
      <c r="L12" s="232">
        <v>2.4518669E-7</v>
      </c>
      <c r="M12" s="231">
        <v>8763.2204650999993</v>
      </c>
      <c r="N12" s="232">
        <v>2.0305192000000001E-7</v>
      </c>
      <c r="O12" s="231">
        <v>8864.4887331999998</v>
      </c>
      <c r="P12" s="230">
        <v>1.4581091E-7</v>
      </c>
    </row>
    <row r="13" spans="1:16" x14ac:dyDescent="0.2">
      <c r="B13" s="170">
        <v>4</v>
      </c>
      <c r="C13" s="268" t="s">
        <v>419</v>
      </c>
      <c r="D13" s="269" t="s">
        <v>247</v>
      </c>
      <c r="E13" s="234">
        <v>0.108367</v>
      </c>
      <c r="F13" s="234">
        <v>0.10800800000000001</v>
      </c>
      <c r="G13" s="231">
        <v>514.63179290999994</v>
      </c>
      <c r="H13" s="233">
        <v>1.6217886000000001E-3</v>
      </c>
      <c r="I13" s="231">
        <v>523.37212984999996</v>
      </c>
      <c r="J13" s="232">
        <v>1.3332464000000001E-3</v>
      </c>
      <c r="K13" s="231">
        <v>436.53699786999999</v>
      </c>
      <c r="L13" s="232">
        <v>7.8006791999999997E-3</v>
      </c>
      <c r="M13" s="231">
        <v>451.89008739000002</v>
      </c>
      <c r="N13" s="232">
        <v>5.8496957999999996E-3</v>
      </c>
      <c r="O13" s="231">
        <v>486.05614587999997</v>
      </c>
      <c r="P13" s="230">
        <v>3.0884811000000002E-3</v>
      </c>
    </row>
    <row r="14" spans="1:16" x14ac:dyDescent="0.2">
      <c r="B14" s="170">
        <v>5</v>
      </c>
      <c r="C14" s="268" t="s">
        <v>419</v>
      </c>
      <c r="D14" s="372" t="s">
        <v>542</v>
      </c>
      <c r="E14" s="234">
        <v>3.5019999999999999E-3</v>
      </c>
      <c r="F14" s="234">
        <v>3.5249999999999999E-3</v>
      </c>
      <c r="G14" s="231">
        <v>-440.54613460000002</v>
      </c>
      <c r="H14" s="233">
        <v>0.48853043200000001</v>
      </c>
      <c r="I14" s="231">
        <v>-465.26379470000001</v>
      </c>
      <c r="J14" s="232">
        <v>0.46400142519999998</v>
      </c>
      <c r="K14" s="231">
        <v>-831.92846480000003</v>
      </c>
      <c r="L14" s="232">
        <v>0.19570323009999999</v>
      </c>
      <c r="M14" s="231">
        <v>-815.05470439999999</v>
      </c>
      <c r="N14" s="232">
        <v>0.2045131241</v>
      </c>
      <c r="O14" s="231">
        <v>-817.26976079999997</v>
      </c>
      <c r="P14" s="230">
        <v>0.20397049370000001</v>
      </c>
    </row>
    <row r="15" spans="1:16" x14ac:dyDescent="0.2">
      <c r="B15" s="170">
        <v>6</v>
      </c>
      <c r="C15" s="268" t="s">
        <v>419</v>
      </c>
      <c r="D15" s="269" t="s">
        <v>250</v>
      </c>
      <c r="E15" s="234">
        <v>1.7139999999999999E-2</v>
      </c>
      <c r="F15" s="234">
        <v>1.7173000000000001E-2</v>
      </c>
      <c r="G15" s="231">
        <v>-480.27182149999999</v>
      </c>
      <c r="H15" s="233">
        <v>0.13662257850000001</v>
      </c>
      <c r="I15" s="231">
        <v>-522.52242899999999</v>
      </c>
      <c r="J15" s="232">
        <v>0.105104975</v>
      </c>
      <c r="K15" s="231">
        <v>-776.83995149999998</v>
      </c>
      <c r="L15" s="232">
        <v>1.85988391E-2</v>
      </c>
      <c r="M15" s="231">
        <v>-787.20647499999995</v>
      </c>
      <c r="N15" s="232">
        <v>1.6985667900000001E-2</v>
      </c>
      <c r="O15" s="231">
        <v>-844.98035600000003</v>
      </c>
      <c r="P15" s="230">
        <v>1.07999988E-2</v>
      </c>
    </row>
    <row r="16" spans="1:16" x14ac:dyDescent="0.2">
      <c r="B16" s="170">
        <v>7</v>
      </c>
      <c r="C16" s="268" t="s">
        <v>419</v>
      </c>
      <c r="D16" s="269" t="s">
        <v>251</v>
      </c>
      <c r="E16" s="234">
        <v>1.7139999999999999E-2</v>
      </c>
      <c r="F16" s="234">
        <v>1.7354000000000001E-2</v>
      </c>
      <c r="G16" s="231">
        <v>-120.1104807</v>
      </c>
      <c r="H16" s="233">
        <v>0.70560419929999996</v>
      </c>
      <c r="I16" s="231">
        <v>-140.77804470000001</v>
      </c>
      <c r="J16" s="232">
        <v>0.65761625410000002</v>
      </c>
      <c r="K16" s="231">
        <v>-357.88495360000002</v>
      </c>
      <c r="L16" s="232">
        <v>0.2662774269</v>
      </c>
      <c r="M16" s="231">
        <v>-356.37836449999998</v>
      </c>
      <c r="N16" s="232">
        <v>0.26785426210000002</v>
      </c>
      <c r="O16" s="231">
        <v>-418.7056973</v>
      </c>
      <c r="P16" s="230">
        <v>0.19494096960000001</v>
      </c>
    </row>
    <row r="17" spans="2:16" x14ac:dyDescent="0.2">
      <c r="B17" s="170">
        <v>8</v>
      </c>
      <c r="C17" s="268" t="s">
        <v>419</v>
      </c>
      <c r="D17" s="269" t="s">
        <v>252</v>
      </c>
      <c r="E17" s="234">
        <v>1.9904000000000002E-2</v>
      </c>
      <c r="F17" s="234">
        <v>1.9793999999999999E-2</v>
      </c>
      <c r="G17" s="231">
        <v>-271.90516609999997</v>
      </c>
      <c r="H17" s="233">
        <v>0.36488861970000003</v>
      </c>
      <c r="I17" s="231">
        <v>-285.61768660000001</v>
      </c>
      <c r="J17" s="232">
        <v>0.34070865989999999</v>
      </c>
      <c r="K17" s="231">
        <v>-376.35313539999999</v>
      </c>
      <c r="L17" s="232">
        <v>0.21120245230000001</v>
      </c>
      <c r="M17" s="231">
        <v>-378.25400939999997</v>
      </c>
      <c r="N17" s="232">
        <v>0.2084863367</v>
      </c>
      <c r="O17" s="231">
        <v>-427.19165989999999</v>
      </c>
      <c r="P17" s="230">
        <v>0.1556865355</v>
      </c>
    </row>
    <row r="18" spans="2:16" x14ac:dyDescent="0.2">
      <c r="B18" s="170">
        <v>9</v>
      </c>
      <c r="C18" s="268" t="s">
        <v>419</v>
      </c>
      <c r="D18" s="269" t="s">
        <v>253</v>
      </c>
      <c r="E18" s="234">
        <v>0.30059000000000002</v>
      </c>
      <c r="F18" s="234">
        <v>0.30007200000000001</v>
      </c>
      <c r="G18" s="231">
        <v>143.85115832</v>
      </c>
      <c r="H18" s="233">
        <v>0.1116517212</v>
      </c>
      <c r="I18" s="231">
        <v>146.02648832</v>
      </c>
      <c r="J18" s="232">
        <v>0.105968033</v>
      </c>
      <c r="K18" s="231">
        <v>151.53931342999999</v>
      </c>
      <c r="L18" s="232">
        <v>9.3535274200000004E-2</v>
      </c>
      <c r="M18" s="231">
        <v>152.91442867999999</v>
      </c>
      <c r="N18" s="232">
        <v>9.0302342199999996E-2</v>
      </c>
      <c r="O18" s="231">
        <v>161.0158601</v>
      </c>
      <c r="P18" s="230">
        <v>7.4926446499999994E-2</v>
      </c>
    </row>
    <row r="19" spans="2:16" x14ac:dyDescent="0.2">
      <c r="B19" s="170">
        <v>10</v>
      </c>
      <c r="C19" s="268" t="s">
        <v>419</v>
      </c>
      <c r="D19" s="269" t="s">
        <v>254</v>
      </c>
      <c r="E19" s="234">
        <v>0.18909000000000001</v>
      </c>
      <c r="F19" s="234">
        <v>0.18826799999999999</v>
      </c>
      <c r="G19" s="231">
        <v>549.06546386000002</v>
      </c>
      <c r="H19" s="233">
        <v>1.4216236999999999E-7</v>
      </c>
      <c r="I19" s="231">
        <v>546.36013262999995</v>
      </c>
      <c r="J19" s="232">
        <v>1.5876797000000001E-7</v>
      </c>
      <c r="K19" s="231">
        <v>538.00711074000003</v>
      </c>
      <c r="L19" s="232">
        <v>2.4716609000000001E-7</v>
      </c>
      <c r="M19" s="231">
        <v>536.39061555000001</v>
      </c>
      <c r="N19" s="232">
        <v>2.6178995999999998E-7</v>
      </c>
      <c r="O19" s="231">
        <v>546.37021240000001</v>
      </c>
      <c r="P19" s="230">
        <v>1.6821225999999999E-7</v>
      </c>
    </row>
    <row r="20" spans="2:16" x14ac:dyDescent="0.2">
      <c r="B20" s="170">
        <v>11</v>
      </c>
      <c r="C20" s="268" t="s">
        <v>419</v>
      </c>
      <c r="D20" s="269" t="s">
        <v>255</v>
      </c>
      <c r="E20" s="234">
        <v>9.8139000000000004E-2</v>
      </c>
      <c r="F20" s="234">
        <v>9.7885E-2</v>
      </c>
      <c r="G20" s="231">
        <v>851.29180735</v>
      </c>
      <c r="H20" s="233">
        <v>1.3645910000000001E-10</v>
      </c>
      <c r="I20" s="231">
        <v>850.12834909000003</v>
      </c>
      <c r="J20" s="232">
        <v>1.38158E-10</v>
      </c>
      <c r="K20" s="231">
        <v>854.55073783</v>
      </c>
      <c r="L20" s="232">
        <v>1.119203E-10</v>
      </c>
      <c r="M20" s="231">
        <v>853.0879195</v>
      </c>
      <c r="N20" s="232">
        <v>1.157557E-10</v>
      </c>
      <c r="O20" s="231">
        <v>874.54807212000003</v>
      </c>
      <c r="P20" s="230">
        <v>4.3443620000000003E-11</v>
      </c>
    </row>
    <row r="21" spans="2:16" x14ac:dyDescent="0.2">
      <c r="B21" s="170">
        <v>12</v>
      </c>
      <c r="C21" s="268" t="s">
        <v>419</v>
      </c>
      <c r="D21" s="269" t="s">
        <v>256</v>
      </c>
      <c r="E21" s="234">
        <v>3.7872999999999997E-2</v>
      </c>
      <c r="F21" s="234">
        <v>3.7599E-2</v>
      </c>
      <c r="G21" s="231">
        <v>2198.3932691999998</v>
      </c>
      <c r="H21" s="233">
        <v>8.0607030000000005E-29</v>
      </c>
      <c r="I21" s="231">
        <v>2195.1920129</v>
      </c>
      <c r="J21" s="232">
        <v>8.4586809999999996E-29</v>
      </c>
      <c r="K21" s="231">
        <v>2200.7523832000002</v>
      </c>
      <c r="L21" s="232">
        <v>6.3117260000000002E-29</v>
      </c>
      <c r="M21" s="231">
        <v>2197.5501296000002</v>
      </c>
      <c r="N21" s="232">
        <v>6.7518909999999999E-29</v>
      </c>
      <c r="O21" s="231">
        <v>2213.6655593999999</v>
      </c>
      <c r="P21" s="230">
        <v>3.0078619999999998E-29</v>
      </c>
    </row>
    <row r="22" spans="2:16" x14ac:dyDescent="0.2">
      <c r="B22" s="170">
        <v>13</v>
      </c>
      <c r="C22" s="268" t="s">
        <v>419</v>
      </c>
      <c r="D22" s="372" t="s">
        <v>543</v>
      </c>
      <c r="E22" s="234">
        <v>7.7409999999999996E-3</v>
      </c>
      <c r="F22" s="234">
        <v>7.5919999999999998E-3</v>
      </c>
      <c r="G22" s="231">
        <v>2353.298769</v>
      </c>
      <c r="H22" s="233">
        <v>1.486672E-8</v>
      </c>
      <c r="I22" s="231">
        <v>2370.5376437</v>
      </c>
      <c r="J22" s="232">
        <v>1.1268123E-8</v>
      </c>
      <c r="K22" s="231">
        <v>2338.6963467</v>
      </c>
      <c r="L22" s="232">
        <v>1.7723491E-8</v>
      </c>
      <c r="M22" s="231">
        <v>2355.8500699000001</v>
      </c>
      <c r="N22" s="232">
        <v>1.3538582E-8</v>
      </c>
      <c r="O22" s="231">
        <v>2413.8490230000002</v>
      </c>
      <c r="P22" s="230">
        <v>5.9407967999999998E-9</v>
      </c>
    </row>
    <row r="23" spans="2:16" x14ac:dyDescent="0.2">
      <c r="B23" s="170">
        <v>14</v>
      </c>
      <c r="C23" s="268" t="s">
        <v>419</v>
      </c>
      <c r="D23" s="269" t="s">
        <v>259</v>
      </c>
      <c r="E23" s="234">
        <v>0.309805</v>
      </c>
      <c r="F23" s="234">
        <v>0.31073800000000001</v>
      </c>
      <c r="G23" s="231">
        <v>0</v>
      </c>
      <c r="H23" s="233" t="s">
        <v>260</v>
      </c>
      <c r="I23" s="231">
        <v>0</v>
      </c>
      <c r="J23" s="232" t="s">
        <v>260</v>
      </c>
      <c r="K23" s="231">
        <v>0</v>
      </c>
      <c r="L23" s="232" t="s">
        <v>260</v>
      </c>
      <c r="M23" s="231">
        <v>0</v>
      </c>
      <c r="N23" s="232" t="s">
        <v>260</v>
      </c>
      <c r="O23" s="231">
        <v>0</v>
      </c>
      <c r="P23" s="230" t="s">
        <v>260</v>
      </c>
    </row>
    <row r="24" spans="2:16" x14ac:dyDescent="0.2">
      <c r="B24" s="170">
        <v>15</v>
      </c>
      <c r="C24" s="268" t="s">
        <v>419</v>
      </c>
      <c r="D24" s="269" t="s">
        <v>436</v>
      </c>
      <c r="E24" s="234">
        <v>1.84E-4</v>
      </c>
      <c r="F24" s="234">
        <v>1.8100000000000001E-4</v>
      </c>
      <c r="G24" s="231">
        <v>54793.747684000002</v>
      </c>
      <c r="H24" s="233">
        <v>1.1764709999999999E-85</v>
      </c>
      <c r="I24" s="231">
        <v>54823.385270999999</v>
      </c>
      <c r="J24" s="232">
        <v>6.3781409999999997E-86</v>
      </c>
      <c r="K24" s="231">
        <v>54669.448830000001</v>
      </c>
      <c r="L24" s="232">
        <v>2.2202870000000001E-85</v>
      </c>
      <c r="M24" s="231">
        <v>54717.904623000002</v>
      </c>
      <c r="N24" s="232">
        <v>1.123374E-85</v>
      </c>
      <c r="O24" s="231">
        <v>54189.614721999998</v>
      </c>
      <c r="P24" s="230">
        <v>7.5941750000000002E-84</v>
      </c>
    </row>
    <row r="25" spans="2:16" x14ac:dyDescent="0.2">
      <c r="B25" s="170">
        <v>16</v>
      </c>
      <c r="C25" s="268" t="s">
        <v>419</v>
      </c>
      <c r="D25" s="269" t="s">
        <v>435</v>
      </c>
      <c r="E25" s="234">
        <v>1.2899999999999999E-3</v>
      </c>
      <c r="F25" s="234">
        <v>1.2650000000000001E-3</v>
      </c>
      <c r="G25" s="231">
        <v>18033.084513999998</v>
      </c>
      <c r="H25" s="233">
        <v>1.192631E-72</v>
      </c>
      <c r="I25" s="231">
        <v>17981.109036000002</v>
      </c>
      <c r="J25" s="232">
        <v>2.1704789999999999E-72</v>
      </c>
      <c r="K25" s="231">
        <v>17899.671859999999</v>
      </c>
      <c r="L25" s="232">
        <v>1.417338E-71</v>
      </c>
      <c r="M25" s="231">
        <v>17868.872960000001</v>
      </c>
      <c r="N25" s="232">
        <v>1.8385780000000002E-71</v>
      </c>
      <c r="O25" s="231">
        <v>17854.273226000001</v>
      </c>
      <c r="P25" s="230">
        <v>2.090708E-71</v>
      </c>
    </row>
    <row r="26" spans="2:16" x14ac:dyDescent="0.2">
      <c r="B26" s="170">
        <v>17</v>
      </c>
      <c r="C26" s="268" t="s">
        <v>419</v>
      </c>
      <c r="D26" s="269" t="s">
        <v>434</v>
      </c>
      <c r="E26" s="234">
        <v>4.7920000000000003E-3</v>
      </c>
      <c r="F26" s="234">
        <v>4.7000000000000002E-3</v>
      </c>
      <c r="G26" s="231">
        <v>11219.618047</v>
      </c>
      <c r="H26" s="233">
        <v>4.74497E-97</v>
      </c>
      <c r="I26" s="231">
        <v>11161.908874999999</v>
      </c>
      <c r="J26" s="232">
        <v>3.0137959999999999E-96</v>
      </c>
      <c r="K26" s="231">
        <v>11157.65221</v>
      </c>
      <c r="L26" s="232">
        <v>3.9668320000000001E-96</v>
      </c>
      <c r="M26" s="231">
        <v>11108.42308</v>
      </c>
      <c r="N26" s="232">
        <v>1.9059229999999999E-95</v>
      </c>
      <c r="O26" s="231">
        <v>11093.541863</v>
      </c>
      <c r="P26" s="230">
        <v>2.7133409999999999E-95</v>
      </c>
    </row>
    <row r="27" spans="2:16" x14ac:dyDescent="0.2">
      <c r="B27" s="170">
        <v>18</v>
      </c>
      <c r="C27" s="268" t="s">
        <v>419</v>
      </c>
      <c r="D27" s="269" t="s">
        <v>433</v>
      </c>
      <c r="E27" s="234">
        <v>0.27368199999999998</v>
      </c>
      <c r="F27" s="234">
        <v>0.27115</v>
      </c>
      <c r="G27" s="231">
        <v>3947.2097684</v>
      </c>
      <c r="H27" s="233">
        <v>0</v>
      </c>
      <c r="I27" s="231">
        <v>3935.4977180999999</v>
      </c>
      <c r="J27" s="232">
        <v>0</v>
      </c>
      <c r="K27" s="231">
        <v>3928.0529102</v>
      </c>
      <c r="L27" s="232">
        <v>0</v>
      </c>
      <c r="M27" s="231">
        <v>3919.2387853999999</v>
      </c>
      <c r="N27" s="232">
        <v>0</v>
      </c>
      <c r="O27" s="231">
        <v>3920.5379008</v>
      </c>
      <c r="P27" s="230">
        <v>0</v>
      </c>
    </row>
    <row r="28" spans="2:16" x14ac:dyDescent="0.2">
      <c r="B28" s="170">
        <v>19</v>
      </c>
      <c r="C28" s="268" t="s">
        <v>419</v>
      </c>
      <c r="D28" s="372" t="s">
        <v>432</v>
      </c>
      <c r="E28" s="234">
        <v>0.72235499999999997</v>
      </c>
      <c r="F28" s="234">
        <v>0.72270400000000001</v>
      </c>
      <c r="G28" s="231">
        <v>0</v>
      </c>
      <c r="H28" s="233" t="s">
        <v>260</v>
      </c>
      <c r="I28" s="231">
        <v>0</v>
      </c>
      <c r="J28" s="232" t="s">
        <v>260</v>
      </c>
      <c r="K28" s="231">
        <v>0</v>
      </c>
      <c r="L28" s="232" t="s">
        <v>260</v>
      </c>
      <c r="M28" s="231">
        <v>0</v>
      </c>
      <c r="N28" s="232" t="s">
        <v>260</v>
      </c>
      <c r="O28" s="231">
        <v>0</v>
      </c>
      <c r="P28" s="230" t="s">
        <v>260</v>
      </c>
    </row>
    <row r="29" spans="2:16" x14ac:dyDescent="0.2">
      <c r="B29" s="170">
        <v>20</v>
      </c>
      <c r="C29" s="268" t="s">
        <v>419</v>
      </c>
      <c r="D29" s="269" t="s">
        <v>431</v>
      </c>
      <c r="E29" s="234">
        <v>1.6590000000000001E-3</v>
      </c>
      <c r="F29" s="234">
        <v>1.627E-3</v>
      </c>
      <c r="G29" s="231">
        <v>-628.41115769999999</v>
      </c>
      <c r="H29" s="233">
        <v>0.49283810569999997</v>
      </c>
      <c r="I29" s="231">
        <v>-641.05752800000005</v>
      </c>
      <c r="J29" s="232">
        <v>0.48370705670000003</v>
      </c>
      <c r="K29" s="231">
        <v>-677.47047529999998</v>
      </c>
      <c r="L29" s="232">
        <v>0.4593297529</v>
      </c>
      <c r="M29" s="231">
        <v>-685.70903150000004</v>
      </c>
      <c r="N29" s="232">
        <v>0.45347228309999998</v>
      </c>
      <c r="O29" s="231">
        <v>-669.16504369999996</v>
      </c>
      <c r="P29" s="230">
        <v>0.4643916535</v>
      </c>
    </row>
    <row r="30" spans="2:16" x14ac:dyDescent="0.2">
      <c r="B30" s="170">
        <v>21</v>
      </c>
      <c r="C30" s="268" t="s">
        <v>419</v>
      </c>
      <c r="D30" s="269" t="s">
        <v>430</v>
      </c>
      <c r="E30" s="234">
        <v>7.28E-3</v>
      </c>
      <c r="F30" s="234">
        <v>7.2309999999999996E-3</v>
      </c>
      <c r="G30" s="231">
        <v>1293.5379465999999</v>
      </c>
      <c r="H30" s="233">
        <v>2.463996E-3</v>
      </c>
      <c r="I30" s="231">
        <v>1262.3722686000001</v>
      </c>
      <c r="J30" s="232">
        <v>3.0997762999999999E-3</v>
      </c>
      <c r="K30" s="231">
        <v>1204.4001673</v>
      </c>
      <c r="L30" s="232">
        <v>4.8407804000000004E-3</v>
      </c>
      <c r="M30" s="231">
        <v>1184.8142184999999</v>
      </c>
      <c r="N30" s="232">
        <v>5.5361357E-3</v>
      </c>
      <c r="O30" s="231">
        <v>1161.2975306999999</v>
      </c>
      <c r="P30" s="230">
        <v>6.5690198E-3</v>
      </c>
    </row>
    <row r="31" spans="2:16" x14ac:dyDescent="0.2">
      <c r="B31" s="170">
        <v>22</v>
      </c>
      <c r="C31" s="268" t="s">
        <v>419</v>
      </c>
      <c r="D31" s="269" t="s">
        <v>429</v>
      </c>
      <c r="E31" s="234">
        <v>9.1319999999999998E-2</v>
      </c>
      <c r="F31" s="234">
        <v>9.0202000000000004E-2</v>
      </c>
      <c r="G31" s="231">
        <v>189.39128335999999</v>
      </c>
      <c r="H31" s="233">
        <v>0.13871050439999999</v>
      </c>
      <c r="I31" s="231">
        <v>115.04717419000001</v>
      </c>
      <c r="J31" s="232">
        <v>0.37117925039999999</v>
      </c>
      <c r="K31" s="231">
        <v>177.87540687000001</v>
      </c>
      <c r="L31" s="232">
        <v>0.16409353939999999</v>
      </c>
      <c r="M31" s="231">
        <v>109.17674156</v>
      </c>
      <c r="N31" s="232">
        <v>0.39583629619999999</v>
      </c>
      <c r="O31" s="231">
        <v>126.07916648</v>
      </c>
      <c r="P31" s="230">
        <v>0.32678513650000002</v>
      </c>
    </row>
    <row r="32" spans="2:16" x14ac:dyDescent="0.2">
      <c r="B32" s="170">
        <v>23</v>
      </c>
      <c r="C32" s="268" t="s">
        <v>419</v>
      </c>
      <c r="D32" s="269" t="s">
        <v>428</v>
      </c>
      <c r="E32" s="234">
        <v>3.1329999999999999E-3</v>
      </c>
      <c r="F32" s="234">
        <v>3.0730000000000002E-3</v>
      </c>
      <c r="G32" s="231">
        <v>-144.8382805</v>
      </c>
      <c r="H32" s="233">
        <v>0.82003278970000004</v>
      </c>
      <c r="I32" s="231">
        <v>-199.9360356</v>
      </c>
      <c r="J32" s="232">
        <v>0.75326555470000001</v>
      </c>
      <c r="K32" s="231">
        <v>-170.41807069999999</v>
      </c>
      <c r="L32" s="232">
        <v>0.78877294929999997</v>
      </c>
      <c r="M32" s="231">
        <v>-220.54658420000001</v>
      </c>
      <c r="N32" s="232">
        <v>0.72860846739999996</v>
      </c>
      <c r="O32" s="231">
        <v>-258.25890120000003</v>
      </c>
      <c r="P32" s="230">
        <v>0.68457622019999997</v>
      </c>
    </row>
    <row r="33" spans="2:16" x14ac:dyDescent="0.2">
      <c r="B33" s="170">
        <v>24</v>
      </c>
      <c r="C33" s="268" t="s">
        <v>419</v>
      </c>
      <c r="D33" s="269" t="s">
        <v>427</v>
      </c>
      <c r="E33" s="234">
        <v>3.6900000000000002E-4</v>
      </c>
      <c r="F33" s="234">
        <v>3.6200000000000002E-4</v>
      </c>
      <c r="G33" s="231">
        <v>924.22186779000003</v>
      </c>
      <c r="H33" s="233">
        <v>0.61894443160000001</v>
      </c>
      <c r="I33" s="231">
        <v>914.27589536000005</v>
      </c>
      <c r="J33" s="232">
        <v>0.62234909780000003</v>
      </c>
      <c r="K33" s="231">
        <v>932.53218802000004</v>
      </c>
      <c r="L33" s="232">
        <v>0.61547919790000005</v>
      </c>
      <c r="M33" s="231">
        <v>922.68489668999996</v>
      </c>
      <c r="N33" s="232">
        <v>0.61889131159999999</v>
      </c>
      <c r="O33" s="231">
        <v>979.95959581</v>
      </c>
      <c r="P33" s="230">
        <v>0.59705744029999996</v>
      </c>
    </row>
    <row r="34" spans="2:16" x14ac:dyDescent="0.2">
      <c r="B34" s="170">
        <v>25</v>
      </c>
      <c r="C34" s="268" t="s">
        <v>419</v>
      </c>
      <c r="D34" s="269" t="s">
        <v>426</v>
      </c>
      <c r="E34" s="234">
        <v>7.28E-3</v>
      </c>
      <c r="F34" s="234">
        <v>7.2309999999999996E-3</v>
      </c>
      <c r="G34" s="231">
        <v>-881.06945180000002</v>
      </c>
      <c r="H34" s="233">
        <v>9.3437553199999995E-2</v>
      </c>
      <c r="I34" s="231">
        <v>-906.03322349999996</v>
      </c>
      <c r="J34" s="232">
        <v>8.4196939999999998E-2</v>
      </c>
      <c r="K34" s="231">
        <v>-840.39254559999995</v>
      </c>
      <c r="L34" s="232">
        <v>0.10931569839999999</v>
      </c>
      <c r="M34" s="231">
        <v>-866.32965820000004</v>
      </c>
      <c r="N34" s="232">
        <v>9.8510374799999995E-2</v>
      </c>
      <c r="O34" s="231">
        <v>-826.36070689999997</v>
      </c>
      <c r="P34" s="230">
        <v>0.11506282</v>
      </c>
    </row>
    <row r="35" spans="2:16" x14ac:dyDescent="0.2">
      <c r="B35" s="170">
        <v>26</v>
      </c>
      <c r="C35" s="268" t="s">
        <v>419</v>
      </c>
      <c r="D35" s="269" t="s">
        <v>425</v>
      </c>
      <c r="E35" s="234">
        <v>5.4275999999999998E-2</v>
      </c>
      <c r="F35" s="234">
        <v>5.3959E-2</v>
      </c>
      <c r="G35" s="231">
        <v>210.51276369999999</v>
      </c>
      <c r="H35" s="233">
        <v>0.18193931599999999</v>
      </c>
      <c r="I35" s="231">
        <v>78.926158391000001</v>
      </c>
      <c r="J35" s="232">
        <v>0.62127505370000002</v>
      </c>
      <c r="K35" s="231">
        <v>180.08870601000001</v>
      </c>
      <c r="L35" s="232">
        <v>0.25352988040000002</v>
      </c>
      <c r="M35" s="231">
        <v>60.269169572000003</v>
      </c>
      <c r="N35" s="232">
        <v>0.70589045390000005</v>
      </c>
      <c r="O35" s="231">
        <v>42.431664914000002</v>
      </c>
      <c r="P35" s="230">
        <v>0.7905454046</v>
      </c>
    </row>
    <row r="36" spans="2:16" x14ac:dyDescent="0.2">
      <c r="B36" s="170">
        <v>27</v>
      </c>
      <c r="C36" s="268" t="s">
        <v>419</v>
      </c>
      <c r="D36" s="269" t="s">
        <v>424</v>
      </c>
      <c r="E36" s="234">
        <v>6.4499999999999996E-4</v>
      </c>
      <c r="F36" s="234">
        <v>6.3299999999999999E-4</v>
      </c>
      <c r="G36" s="231">
        <v>1598.8710639999999</v>
      </c>
      <c r="H36" s="233">
        <v>0.25707720039999998</v>
      </c>
      <c r="I36" s="231">
        <v>1552.4316839000001</v>
      </c>
      <c r="J36" s="232">
        <v>0.2706486018</v>
      </c>
      <c r="K36" s="231">
        <v>1605.6476107000001</v>
      </c>
      <c r="L36" s="232">
        <v>0.2546610614</v>
      </c>
      <c r="M36" s="231">
        <v>1564.0543651999999</v>
      </c>
      <c r="N36" s="232">
        <v>0.26674227839999998</v>
      </c>
      <c r="O36" s="231">
        <v>1625.0593022</v>
      </c>
      <c r="P36" s="230">
        <v>0.24861168880000001</v>
      </c>
    </row>
    <row r="37" spans="2:16" x14ac:dyDescent="0.2">
      <c r="B37" s="170">
        <v>28</v>
      </c>
      <c r="C37" s="268" t="s">
        <v>419</v>
      </c>
      <c r="D37" s="372" t="s">
        <v>545</v>
      </c>
      <c r="E37" s="234">
        <v>3.8700000000000002E-3</v>
      </c>
      <c r="F37" s="234">
        <v>3.7959999999999999E-3</v>
      </c>
      <c r="G37" s="231">
        <v>794.33916233000002</v>
      </c>
      <c r="H37" s="233">
        <v>0.1801101742</v>
      </c>
      <c r="I37" s="231">
        <v>815.97391863999997</v>
      </c>
      <c r="J37" s="232">
        <v>0.16809083999999999</v>
      </c>
      <c r="K37" s="231">
        <v>801.90329608000002</v>
      </c>
      <c r="L37" s="232">
        <v>0.17562362270000001</v>
      </c>
      <c r="M37" s="231">
        <v>820.76091672999996</v>
      </c>
      <c r="N37" s="232">
        <v>0.16530589670000001</v>
      </c>
      <c r="O37" s="231">
        <v>843.36440930000003</v>
      </c>
      <c r="P37" s="230">
        <v>0.1538653032</v>
      </c>
    </row>
    <row r="38" spans="2:16" x14ac:dyDescent="0.2">
      <c r="B38" s="170">
        <v>29</v>
      </c>
      <c r="C38" s="268" t="s">
        <v>419</v>
      </c>
      <c r="D38" s="269" t="s">
        <v>423</v>
      </c>
      <c r="E38" s="234">
        <v>6.4499999999999996E-4</v>
      </c>
      <c r="F38" s="234">
        <v>6.3299999999999999E-4</v>
      </c>
      <c r="G38" s="231">
        <v>1713.980503</v>
      </c>
      <c r="H38" s="233">
        <v>0.22276880969999999</v>
      </c>
      <c r="I38" s="231">
        <v>1721.8423173000001</v>
      </c>
      <c r="J38" s="232">
        <v>0.22015828230000001</v>
      </c>
      <c r="K38" s="231">
        <v>1763.0998801999999</v>
      </c>
      <c r="L38" s="232">
        <v>0.2094018661</v>
      </c>
      <c r="M38" s="231">
        <v>1765.4807604</v>
      </c>
      <c r="N38" s="232">
        <v>0.20836771470000001</v>
      </c>
      <c r="O38" s="231">
        <v>1794.2037714999999</v>
      </c>
      <c r="P38" s="230">
        <v>0.20072773150000001</v>
      </c>
    </row>
    <row r="39" spans="2:16" x14ac:dyDescent="0.2">
      <c r="B39" s="170">
        <v>30</v>
      </c>
      <c r="C39" s="268" t="s">
        <v>419</v>
      </c>
      <c r="D39" s="269" t="s">
        <v>422</v>
      </c>
      <c r="E39" s="234">
        <v>1.4467000000000001E-2</v>
      </c>
      <c r="F39" s="234">
        <v>1.4189999999999999E-2</v>
      </c>
      <c r="G39" s="231">
        <v>66.863864125999996</v>
      </c>
      <c r="H39" s="233">
        <v>0.82276847320000002</v>
      </c>
      <c r="I39" s="231">
        <v>75.122110032999998</v>
      </c>
      <c r="J39" s="232">
        <v>0.80110563099999998</v>
      </c>
      <c r="K39" s="231">
        <v>81.797521110999995</v>
      </c>
      <c r="L39" s="232">
        <v>0.78390309489999999</v>
      </c>
      <c r="M39" s="231">
        <v>88.605664697999998</v>
      </c>
      <c r="N39" s="232">
        <v>0.76621324840000005</v>
      </c>
      <c r="O39" s="231">
        <v>62.248704265000001</v>
      </c>
      <c r="P39" s="230">
        <v>0.8344480353</v>
      </c>
    </row>
    <row r="40" spans="2:16" x14ac:dyDescent="0.2">
      <c r="B40" s="170">
        <v>31</v>
      </c>
      <c r="C40" s="268" t="s">
        <v>419</v>
      </c>
      <c r="D40" s="269" t="s">
        <v>421</v>
      </c>
      <c r="E40" s="234">
        <v>2.9211000000000001E-2</v>
      </c>
      <c r="F40" s="234">
        <v>2.8832E-2</v>
      </c>
      <c r="G40" s="231">
        <v>122.82176129</v>
      </c>
      <c r="H40" s="233">
        <v>0.56676049890000002</v>
      </c>
      <c r="I40" s="231">
        <v>132.53531649999999</v>
      </c>
      <c r="J40" s="232">
        <v>0.53606761999999997</v>
      </c>
      <c r="K40" s="231">
        <v>109.68735583</v>
      </c>
      <c r="L40" s="232">
        <v>0.60874372310000002</v>
      </c>
      <c r="M40" s="231">
        <v>118.98184603</v>
      </c>
      <c r="N40" s="232">
        <v>0.57839656699999997</v>
      </c>
      <c r="O40" s="231">
        <v>108.48235815</v>
      </c>
      <c r="P40" s="230">
        <v>0.61227523449999999</v>
      </c>
    </row>
    <row r="41" spans="2:16" x14ac:dyDescent="0.2">
      <c r="B41" s="170">
        <v>32</v>
      </c>
      <c r="C41" s="268" t="s">
        <v>419</v>
      </c>
      <c r="D41" s="269" t="s">
        <v>261</v>
      </c>
      <c r="E41" s="234">
        <v>7.3700000000000002E-4</v>
      </c>
      <c r="F41" s="234">
        <v>8.1300000000000003E-4</v>
      </c>
      <c r="G41" s="231">
        <v>-1376.5098989999999</v>
      </c>
      <c r="H41" s="233">
        <v>0.2689378315</v>
      </c>
      <c r="I41" s="231">
        <v>-1267.6014230000001</v>
      </c>
      <c r="J41" s="232">
        <v>0.3082099901</v>
      </c>
      <c r="K41" s="231">
        <v>-1571.6988899999999</v>
      </c>
      <c r="L41" s="232">
        <v>0.20672609550000001</v>
      </c>
      <c r="M41" s="231">
        <v>-1452.603836</v>
      </c>
      <c r="N41" s="232">
        <v>0.24289744960000001</v>
      </c>
      <c r="O41" s="231">
        <v>-1479.1388629999999</v>
      </c>
      <c r="P41" s="230">
        <v>0.23434952689999999</v>
      </c>
    </row>
    <row r="42" spans="2:16" x14ac:dyDescent="0.2">
      <c r="B42" s="170">
        <v>33</v>
      </c>
      <c r="C42" s="268" t="s">
        <v>419</v>
      </c>
      <c r="D42" s="269" t="s">
        <v>262</v>
      </c>
      <c r="E42" s="234">
        <v>2.8570000000000002E-3</v>
      </c>
      <c r="F42" s="234">
        <v>2.8019999999999998E-3</v>
      </c>
      <c r="G42" s="231">
        <v>-307.48864179999998</v>
      </c>
      <c r="H42" s="233">
        <v>0.69025385189999999</v>
      </c>
      <c r="I42" s="231">
        <v>-254.96994889999999</v>
      </c>
      <c r="J42" s="232">
        <v>0.74081815110000004</v>
      </c>
      <c r="K42" s="231">
        <v>-348.09864800000003</v>
      </c>
      <c r="L42" s="232">
        <v>0.65162662640000002</v>
      </c>
      <c r="M42" s="231">
        <v>-296.9176185</v>
      </c>
      <c r="N42" s="232">
        <v>0.69991537029999995</v>
      </c>
      <c r="O42" s="231">
        <v>-279.7993859</v>
      </c>
      <c r="P42" s="230">
        <v>0.71679952729999996</v>
      </c>
    </row>
    <row r="43" spans="2:16" x14ac:dyDescent="0.2">
      <c r="B43" s="170">
        <v>34</v>
      </c>
      <c r="C43" s="268" t="s">
        <v>419</v>
      </c>
      <c r="D43" s="269" t="s">
        <v>263</v>
      </c>
      <c r="E43" s="234">
        <v>1.382E-3</v>
      </c>
      <c r="F43" s="234">
        <v>1.356E-3</v>
      </c>
      <c r="G43" s="231">
        <v>1465.2071530000001</v>
      </c>
      <c r="H43" s="233">
        <v>0.17323260909999999</v>
      </c>
      <c r="I43" s="231">
        <v>1433.3153079000001</v>
      </c>
      <c r="J43" s="232">
        <v>0.1823157601</v>
      </c>
      <c r="K43" s="231">
        <v>1473.7188312000001</v>
      </c>
      <c r="L43" s="232">
        <v>0.1703754418</v>
      </c>
      <c r="M43" s="231">
        <v>1444.4787796000001</v>
      </c>
      <c r="N43" s="232">
        <v>0.1786203213</v>
      </c>
      <c r="O43" s="231">
        <v>1258.2168451</v>
      </c>
      <c r="P43" s="230">
        <v>0.24206429209999999</v>
      </c>
    </row>
    <row r="44" spans="2:16" x14ac:dyDescent="0.2">
      <c r="B44" s="170">
        <v>35</v>
      </c>
      <c r="C44" s="268" t="s">
        <v>419</v>
      </c>
      <c r="D44" s="269" t="s">
        <v>264</v>
      </c>
      <c r="E44" s="234">
        <v>4.0549999999999996E-3</v>
      </c>
      <c r="F44" s="234">
        <v>3.9769999999999996E-3</v>
      </c>
      <c r="G44" s="231">
        <v>248.23686481999999</v>
      </c>
      <c r="H44" s="233">
        <v>0.66091026750000004</v>
      </c>
      <c r="I44" s="231">
        <v>305.91108856</v>
      </c>
      <c r="J44" s="232">
        <v>0.58848136179999999</v>
      </c>
      <c r="K44" s="231">
        <v>262.20008174999998</v>
      </c>
      <c r="L44" s="232">
        <v>0.64288014370000002</v>
      </c>
      <c r="M44" s="231">
        <v>313.21150957999998</v>
      </c>
      <c r="N44" s="232">
        <v>0.57938178250000005</v>
      </c>
      <c r="O44" s="231">
        <v>300.11553722000002</v>
      </c>
      <c r="P44" s="230">
        <v>0.59517374300000003</v>
      </c>
    </row>
    <row r="45" spans="2:16" x14ac:dyDescent="0.2">
      <c r="B45" s="170">
        <v>36</v>
      </c>
      <c r="C45" s="268" t="s">
        <v>419</v>
      </c>
      <c r="D45" s="269" t="s">
        <v>265</v>
      </c>
      <c r="E45" s="234">
        <v>5.1599999999999997E-3</v>
      </c>
      <c r="F45" s="234">
        <v>5.1520000000000003E-3</v>
      </c>
      <c r="G45" s="231">
        <v>-227.98955770000001</v>
      </c>
      <c r="H45" s="233">
        <v>0.64871523900000005</v>
      </c>
      <c r="I45" s="231">
        <v>-164.08642259999999</v>
      </c>
      <c r="J45" s="232">
        <v>0.74283090340000002</v>
      </c>
      <c r="K45" s="231">
        <v>-180.78011559999999</v>
      </c>
      <c r="L45" s="232">
        <v>0.71775222930000004</v>
      </c>
      <c r="M45" s="231">
        <v>-124.6122313</v>
      </c>
      <c r="N45" s="232">
        <v>0.80311744770000004</v>
      </c>
      <c r="O45" s="231">
        <v>-105.54698019999999</v>
      </c>
      <c r="P45" s="230">
        <v>0.8327103052</v>
      </c>
    </row>
    <row r="46" spans="2:16" x14ac:dyDescent="0.2">
      <c r="B46" s="170">
        <v>37</v>
      </c>
      <c r="C46" s="268" t="s">
        <v>419</v>
      </c>
      <c r="D46" s="269" t="s">
        <v>266</v>
      </c>
      <c r="E46" s="234">
        <v>1.1519E-2</v>
      </c>
      <c r="F46" s="234">
        <v>1.1568999999999999E-2</v>
      </c>
      <c r="G46" s="231">
        <v>543.61572538999997</v>
      </c>
      <c r="H46" s="233">
        <v>0.10479545260000001</v>
      </c>
      <c r="I46" s="231">
        <v>565.61532596999996</v>
      </c>
      <c r="J46" s="232">
        <v>9.1154718699999998E-2</v>
      </c>
      <c r="K46" s="231">
        <v>535.11733334999997</v>
      </c>
      <c r="L46" s="232">
        <v>0.11015355189999999</v>
      </c>
      <c r="M46" s="231">
        <v>557.88884771000005</v>
      </c>
      <c r="N46" s="232">
        <v>9.5548137000000005E-2</v>
      </c>
      <c r="O46" s="231">
        <v>540.00475970000002</v>
      </c>
      <c r="P46" s="230">
        <v>0.10651133860000001</v>
      </c>
    </row>
    <row r="47" spans="2:16" x14ac:dyDescent="0.2">
      <c r="B47" s="170">
        <v>38</v>
      </c>
      <c r="C47" s="268" t="s">
        <v>419</v>
      </c>
      <c r="D47" s="269" t="s">
        <v>267</v>
      </c>
      <c r="E47" s="234">
        <v>1.2532E-2</v>
      </c>
      <c r="F47" s="234">
        <v>1.2473E-2</v>
      </c>
      <c r="G47" s="231">
        <v>235.7994683</v>
      </c>
      <c r="H47" s="233">
        <v>0.46212506850000001</v>
      </c>
      <c r="I47" s="231">
        <v>290.61902128000003</v>
      </c>
      <c r="J47" s="232">
        <v>0.36454499140000002</v>
      </c>
      <c r="K47" s="231">
        <v>243.9405927</v>
      </c>
      <c r="L47" s="232">
        <v>0.44644971300000003</v>
      </c>
      <c r="M47" s="231">
        <v>295.11041723</v>
      </c>
      <c r="N47" s="232">
        <v>0.35687304139999998</v>
      </c>
      <c r="O47" s="231">
        <v>271.15530167999998</v>
      </c>
      <c r="P47" s="230">
        <v>0.39698189189999999</v>
      </c>
    </row>
    <row r="48" spans="2:16" x14ac:dyDescent="0.2">
      <c r="B48" s="170">
        <v>39</v>
      </c>
      <c r="C48" s="268" t="s">
        <v>419</v>
      </c>
      <c r="D48" s="269" t="s">
        <v>268</v>
      </c>
      <c r="E48" s="234">
        <v>5.3078E-2</v>
      </c>
      <c r="F48" s="234">
        <v>5.2512999999999997E-2</v>
      </c>
      <c r="G48" s="231">
        <v>-33.411268300000003</v>
      </c>
      <c r="H48" s="233">
        <v>0.83324547630000001</v>
      </c>
      <c r="I48" s="231">
        <v>14.105015216</v>
      </c>
      <c r="J48" s="232">
        <v>0.92922796730000001</v>
      </c>
      <c r="K48" s="231">
        <v>-24.700650769999999</v>
      </c>
      <c r="L48" s="232">
        <v>0.87621666450000002</v>
      </c>
      <c r="M48" s="231">
        <v>18.545209953000001</v>
      </c>
      <c r="N48" s="232">
        <v>0.90697683740000001</v>
      </c>
      <c r="O48" s="231">
        <v>9.4061530552000008</v>
      </c>
      <c r="P48" s="230">
        <v>0.95272857619999995</v>
      </c>
    </row>
    <row r="49" spans="2:16" x14ac:dyDescent="0.2">
      <c r="B49" s="170">
        <v>40</v>
      </c>
      <c r="C49" s="268" t="s">
        <v>419</v>
      </c>
      <c r="D49" s="269" t="s">
        <v>269</v>
      </c>
      <c r="E49" s="234">
        <v>1.1980000000000001E-3</v>
      </c>
      <c r="F49" s="234">
        <v>1.175E-3</v>
      </c>
      <c r="G49" s="231">
        <v>-412.21133209999999</v>
      </c>
      <c r="H49" s="233">
        <v>0.69051653099999999</v>
      </c>
      <c r="I49" s="231">
        <v>-386.00819749999999</v>
      </c>
      <c r="J49" s="232">
        <v>0.70896905880000005</v>
      </c>
      <c r="K49" s="231">
        <v>-437.68020009999998</v>
      </c>
      <c r="L49" s="232">
        <v>0.67220409469999998</v>
      </c>
      <c r="M49" s="231">
        <v>-411.75653599999998</v>
      </c>
      <c r="N49" s="232">
        <v>0.6903169227</v>
      </c>
      <c r="O49" s="231">
        <v>-418.9584155</v>
      </c>
      <c r="P49" s="230">
        <v>0.68501297289999996</v>
      </c>
    </row>
    <row r="50" spans="2:16" x14ac:dyDescent="0.2">
      <c r="B50" s="170">
        <v>41</v>
      </c>
      <c r="C50" s="268" t="s">
        <v>419</v>
      </c>
      <c r="D50" s="269" t="s">
        <v>270</v>
      </c>
      <c r="E50" s="234">
        <v>8.8371000000000005E-2</v>
      </c>
      <c r="F50" s="234">
        <v>8.7490999999999999E-2</v>
      </c>
      <c r="G50" s="231">
        <v>346.62589702999998</v>
      </c>
      <c r="H50" s="233">
        <v>9.1462861999999992E-3</v>
      </c>
      <c r="I50" s="231">
        <v>362.63373424999997</v>
      </c>
      <c r="J50" s="232">
        <v>6.3526937000000002E-3</v>
      </c>
      <c r="K50" s="231">
        <v>318.60753589000001</v>
      </c>
      <c r="L50" s="232">
        <v>1.6687080300000001E-2</v>
      </c>
      <c r="M50" s="231">
        <v>336.72733363999998</v>
      </c>
      <c r="N50" s="232">
        <v>1.13788572E-2</v>
      </c>
      <c r="O50" s="231">
        <v>332.78137816999998</v>
      </c>
      <c r="P50" s="230">
        <v>1.24857873E-2</v>
      </c>
    </row>
    <row r="51" spans="2:16" x14ac:dyDescent="0.2">
      <c r="B51" s="170">
        <v>42</v>
      </c>
      <c r="C51" s="268" t="s">
        <v>419</v>
      </c>
      <c r="D51" s="269" t="s">
        <v>271</v>
      </c>
      <c r="E51" s="234">
        <v>0.107261</v>
      </c>
      <c r="F51" s="234">
        <v>0.106652</v>
      </c>
      <c r="G51" s="231">
        <v>170.59364611999999</v>
      </c>
      <c r="H51" s="233">
        <v>0.1426065755</v>
      </c>
      <c r="I51" s="231">
        <v>176.47471296000001</v>
      </c>
      <c r="J51" s="232">
        <v>0.1289527228</v>
      </c>
      <c r="K51" s="231">
        <v>156.14335894000001</v>
      </c>
      <c r="L51" s="232">
        <v>0.1795339883</v>
      </c>
      <c r="M51" s="231">
        <v>163.33409576</v>
      </c>
      <c r="N51" s="232">
        <v>0.15997209670000001</v>
      </c>
      <c r="O51" s="231">
        <v>142.34288706999999</v>
      </c>
      <c r="P51" s="230">
        <v>0.22185842480000001</v>
      </c>
    </row>
    <row r="52" spans="2:16" x14ac:dyDescent="0.2">
      <c r="B52" s="170">
        <v>43</v>
      </c>
      <c r="C52" s="268" t="s">
        <v>419</v>
      </c>
      <c r="D52" s="269" t="s">
        <v>272</v>
      </c>
      <c r="E52" s="234">
        <v>6.4499999999999996E-4</v>
      </c>
      <c r="F52" s="234">
        <v>6.3299999999999999E-4</v>
      </c>
      <c r="G52" s="231">
        <v>-6.7204532869999998</v>
      </c>
      <c r="H52" s="233">
        <v>0.99628674589999999</v>
      </c>
      <c r="I52" s="231">
        <v>-25.873463050000002</v>
      </c>
      <c r="J52" s="232">
        <v>0.98568951490000001</v>
      </c>
      <c r="K52" s="231">
        <v>62.812413057999997</v>
      </c>
      <c r="L52" s="232">
        <v>0.96527747230000005</v>
      </c>
      <c r="M52" s="231">
        <v>41.837889394000001</v>
      </c>
      <c r="N52" s="232">
        <v>0.97684684160000002</v>
      </c>
      <c r="O52" s="231">
        <v>105.89538614999999</v>
      </c>
      <c r="P52" s="230">
        <v>0.94139777719999995</v>
      </c>
    </row>
    <row r="53" spans="2:16" x14ac:dyDescent="0.2">
      <c r="B53" s="170">
        <v>44</v>
      </c>
      <c r="C53" s="268" t="s">
        <v>419</v>
      </c>
      <c r="D53" s="269" t="s">
        <v>273</v>
      </c>
      <c r="E53" s="234">
        <v>3.6674999999999999E-2</v>
      </c>
      <c r="F53" s="234">
        <v>3.6423999999999998E-2</v>
      </c>
      <c r="G53" s="231">
        <v>675.85792963999995</v>
      </c>
      <c r="H53" s="233">
        <v>4.3290469999999998E-4</v>
      </c>
      <c r="I53" s="231">
        <v>644.26534701000003</v>
      </c>
      <c r="J53" s="232">
        <v>7.8933479999999999E-4</v>
      </c>
      <c r="K53" s="231">
        <v>650.69703389999995</v>
      </c>
      <c r="L53" s="232">
        <v>6.9924620000000001E-4</v>
      </c>
      <c r="M53" s="231">
        <v>623.10382731000004</v>
      </c>
      <c r="N53" s="232">
        <v>1.1638035000000001E-3</v>
      </c>
      <c r="O53" s="231">
        <v>629.00631753000005</v>
      </c>
      <c r="P53" s="230">
        <v>1.0414259E-3</v>
      </c>
    </row>
    <row r="54" spans="2:16" x14ac:dyDescent="0.2">
      <c r="B54" s="170">
        <v>45</v>
      </c>
      <c r="C54" s="268" t="s">
        <v>419</v>
      </c>
      <c r="D54" s="269" t="s">
        <v>274</v>
      </c>
      <c r="E54" s="234">
        <v>1.6678999999999999E-2</v>
      </c>
      <c r="F54" s="234">
        <v>1.6539999999999999E-2</v>
      </c>
      <c r="G54" s="231">
        <v>-88.721846189999994</v>
      </c>
      <c r="H54" s="233">
        <v>0.7525905544</v>
      </c>
      <c r="I54" s="231">
        <v>-93.840850270000004</v>
      </c>
      <c r="J54" s="232">
        <v>0.73855362530000002</v>
      </c>
      <c r="K54" s="231">
        <v>-52.5861436</v>
      </c>
      <c r="L54" s="232">
        <v>0.8517141332</v>
      </c>
      <c r="M54" s="231">
        <v>-60.391057580000002</v>
      </c>
      <c r="N54" s="232">
        <v>0.82986820319999999</v>
      </c>
      <c r="O54" s="231">
        <v>-62.563303050000002</v>
      </c>
      <c r="P54" s="230">
        <v>0.82377876289999996</v>
      </c>
    </row>
    <row r="55" spans="2:16" x14ac:dyDescent="0.2">
      <c r="B55" s="170">
        <v>46</v>
      </c>
      <c r="C55" s="268" t="s">
        <v>419</v>
      </c>
      <c r="D55" s="269" t="s">
        <v>275</v>
      </c>
      <c r="E55" s="234">
        <v>1.0139999999999999E-3</v>
      </c>
      <c r="F55" s="234">
        <v>9.9400000000000009E-4</v>
      </c>
      <c r="G55" s="231">
        <v>-431.31348880000002</v>
      </c>
      <c r="H55" s="233">
        <v>0.7023479333</v>
      </c>
      <c r="I55" s="231">
        <v>-427.63481560000002</v>
      </c>
      <c r="J55" s="232">
        <v>0.70446427879999995</v>
      </c>
      <c r="K55" s="231">
        <v>-498.70409790000002</v>
      </c>
      <c r="L55" s="232">
        <v>0.65833037009999995</v>
      </c>
      <c r="M55" s="231">
        <v>-489.41298139999998</v>
      </c>
      <c r="N55" s="232">
        <v>0.66401209220000001</v>
      </c>
      <c r="O55" s="231">
        <v>-402.53342470000001</v>
      </c>
      <c r="P55" s="230">
        <v>0.72093798580000001</v>
      </c>
    </row>
    <row r="56" spans="2:16" x14ac:dyDescent="0.2">
      <c r="B56" s="170">
        <v>47</v>
      </c>
      <c r="C56" s="268" t="s">
        <v>419</v>
      </c>
      <c r="D56" s="269" t="s">
        <v>276</v>
      </c>
      <c r="E56" s="234">
        <v>2.9489999999999998E-3</v>
      </c>
      <c r="F56" s="234">
        <v>2.983E-3</v>
      </c>
      <c r="G56" s="231">
        <v>677.73856229</v>
      </c>
      <c r="H56" s="233">
        <v>0.30231967859999997</v>
      </c>
      <c r="I56" s="231">
        <v>703.06323631999999</v>
      </c>
      <c r="J56" s="232">
        <v>0.28411063349999999</v>
      </c>
      <c r="K56" s="231">
        <v>592.21582636999995</v>
      </c>
      <c r="L56" s="232">
        <v>0.36721181819999998</v>
      </c>
      <c r="M56" s="231">
        <v>623.97951040999999</v>
      </c>
      <c r="N56" s="232">
        <v>0.34165817549999999</v>
      </c>
      <c r="O56" s="231">
        <v>634.59715046999997</v>
      </c>
      <c r="P56" s="230">
        <v>0.33378540890000002</v>
      </c>
    </row>
    <row r="57" spans="2:16" x14ac:dyDescent="0.2">
      <c r="B57" s="170">
        <v>48</v>
      </c>
      <c r="C57" s="268" t="s">
        <v>419</v>
      </c>
      <c r="D57" s="269" t="s">
        <v>277</v>
      </c>
      <c r="E57" s="234">
        <v>2.764E-3</v>
      </c>
      <c r="F57" s="234">
        <v>2.7109999999999999E-3</v>
      </c>
      <c r="G57" s="231">
        <v>569.79196141</v>
      </c>
      <c r="H57" s="233">
        <v>0.41081852120000001</v>
      </c>
      <c r="I57" s="231">
        <v>479.90663583000003</v>
      </c>
      <c r="J57" s="232">
        <v>0.48817056060000003</v>
      </c>
      <c r="K57" s="231">
        <v>419.80632952000002</v>
      </c>
      <c r="L57" s="232">
        <v>0.544650984</v>
      </c>
      <c r="M57" s="231">
        <v>349.59847746999998</v>
      </c>
      <c r="N57" s="232">
        <v>0.61368029700000004</v>
      </c>
      <c r="O57" s="231">
        <v>260.87071341000001</v>
      </c>
      <c r="P57" s="230">
        <v>0.70650085969999998</v>
      </c>
    </row>
    <row r="58" spans="2:16" x14ac:dyDescent="0.2">
      <c r="B58" s="170">
        <v>49</v>
      </c>
      <c r="C58" s="268" t="s">
        <v>419</v>
      </c>
      <c r="D58" s="269" t="s">
        <v>278</v>
      </c>
      <c r="E58" s="234">
        <v>2.4880000000000002E-3</v>
      </c>
      <c r="F58" s="234">
        <v>2.4399999999999999E-3</v>
      </c>
      <c r="G58" s="231">
        <v>-791.02829210000004</v>
      </c>
      <c r="H58" s="233">
        <v>0.27422822050000001</v>
      </c>
      <c r="I58" s="231">
        <v>-848.01997210000002</v>
      </c>
      <c r="J58" s="232">
        <v>0.24069149910000001</v>
      </c>
      <c r="K58" s="231">
        <v>-757.7026654</v>
      </c>
      <c r="L58" s="232">
        <v>0.294553554</v>
      </c>
      <c r="M58" s="231">
        <v>-812.75464220000003</v>
      </c>
      <c r="N58" s="232">
        <v>0.26049531139999998</v>
      </c>
      <c r="O58" s="231">
        <v>-787.81983109999999</v>
      </c>
      <c r="P58" s="230">
        <v>0.27509947150000003</v>
      </c>
    </row>
    <row r="59" spans="2:16" x14ac:dyDescent="0.2">
      <c r="B59" s="170">
        <v>50</v>
      </c>
      <c r="C59" s="268" t="s">
        <v>419</v>
      </c>
      <c r="D59" s="269" t="s">
        <v>279</v>
      </c>
      <c r="E59" s="234">
        <v>8.2899999999999998E-4</v>
      </c>
      <c r="F59" s="234">
        <v>8.1300000000000003E-4</v>
      </c>
      <c r="G59" s="231">
        <v>-1194.5611260000001</v>
      </c>
      <c r="H59" s="233">
        <v>0.33448494080000002</v>
      </c>
      <c r="I59" s="231">
        <v>-1200.0195570000001</v>
      </c>
      <c r="J59" s="232">
        <v>0.33176146490000002</v>
      </c>
      <c r="K59" s="231">
        <v>-1209.5562010000001</v>
      </c>
      <c r="L59" s="232">
        <v>0.3280390319</v>
      </c>
      <c r="M59" s="231">
        <v>-1211.645448</v>
      </c>
      <c r="N59" s="232">
        <v>0.32675810370000002</v>
      </c>
      <c r="O59" s="231">
        <v>-1314.3290930000001</v>
      </c>
      <c r="P59" s="230">
        <v>0.28736452200000001</v>
      </c>
    </row>
    <row r="60" spans="2:16" x14ac:dyDescent="0.2">
      <c r="B60" s="170">
        <v>51</v>
      </c>
      <c r="C60" s="268" t="s">
        <v>419</v>
      </c>
      <c r="D60" s="269" t="s">
        <v>280</v>
      </c>
      <c r="E60" s="234">
        <v>7.0029999999999997E-3</v>
      </c>
      <c r="F60" s="234">
        <v>6.96E-3</v>
      </c>
      <c r="G60" s="231">
        <v>122.03069076</v>
      </c>
      <c r="H60" s="233">
        <v>0.77533477390000005</v>
      </c>
      <c r="I60" s="231">
        <v>98.623043050000007</v>
      </c>
      <c r="J60" s="232">
        <v>0.81739830979999994</v>
      </c>
      <c r="K60" s="231">
        <v>126.2118407</v>
      </c>
      <c r="L60" s="232">
        <v>0.76765338910000003</v>
      </c>
      <c r="M60" s="231">
        <v>103.93582034000001</v>
      </c>
      <c r="N60" s="232">
        <v>0.80761073520000004</v>
      </c>
      <c r="O60" s="231">
        <v>108.77624955</v>
      </c>
      <c r="P60" s="230">
        <v>0.79872783250000001</v>
      </c>
    </row>
    <row r="61" spans="2:16" x14ac:dyDescent="0.2">
      <c r="B61" s="170">
        <v>52</v>
      </c>
      <c r="C61" s="268" t="s">
        <v>419</v>
      </c>
      <c r="D61" s="269" t="s">
        <v>281</v>
      </c>
      <c r="E61" s="234">
        <v>1.5573E-2</v>
      </c>
      <c r="F61" s="234">
        <v>1.5365E-2</v>
      </c>
      <c r="G61" s="231">
        <v>-37.175934419999997</v>
      </c>
      <c r="H61" s="233">
        <v>0.89810059529999997</v>
      </c>
      <c r="I61" s="231">
        <v>-11.170354379999999</v>
      </c>
      <c r="J61" s="232">
        <v>0.96927787980000002</v>
      </c>
      <c r="K61" s="231">
        <v>-24.30462382</v>
      </c>
      <c r="L61" s="232">
        <v>0.93322110160000005</v>
      </c>
      <c r="M61" s="231">
        <v>-1.3564952809999999</v>
      </c>
      <c r="N61" s="232">
        <v>0.99626568000000004</v>
      </c>
      <c r="O61" s="231">
        <v>-17.249261780000001</v>
      </c>
      <c r="P61" s="230">
        <v>0.95255706750000002</v>
      </c>
    </row>
    <row r="62" spans="2:16" x14ac:dyDescent="0.2">
      <c r="B62" s="170">
        <v>53</v>
      </c>
      <c r="C62" s="268" t="s">
        <v>419</v>
      </c>
      <c r="D62" s="269" t="s">
        <v>282</v>
      </c>
      <c r="E62" s="234">
        <v>4.6718999999999997E-2</v>
      </c>
      <c r="F62" s="234">
        <v>4.6366999999999998E-2</v>
      </c>
      <c r="G62" s="231">
        <v>-162.28782760000001</v>
      </c>
      <c r="H62" s="233">
        <v>0.3438951442</v>
      </c>
      <c r="I62" s="231">
        <v>-200.54884999999999</v>
      </c>
      <c r="J62" s="232">
        <v>0.2421207722</v>
      </c>
      <c r="K62" s="231">
        <v>-167.263912</v>
      </c>
      <c r="L62" s="232">
        <v>0.32888050079999998</v>
      </c>
      <c r="M62" s="231">
        <v>-202.52130869999999</v>
      </c>
      <c r="N62" s="232">
        <v>0.23717503710000001</v>
      </c>
      <c r="O62" s="231">
        <v>-215.19496040000001</v>
      </c>
      <c r="P62" s="230">
        <v>0.2090315254</v>
      </c>
    </row>
    <row r="63" spans="2:16" x14ac:dyDescent="0.2">
      <c r="B63" s="170">
        <v>54</v>
      </c>
      <c r="C63" s="268" t="s">
        <v>419</v>
      </c>
      <c r="D63" s="269" t="s">
        <v>283</v>
      </c>
      <c r="E63" s="234">
        <v>2.3960000000000001E-3</v>
      </c>
      <c r="F63" s="234">
        <v>2.3500000000000001E-3</v>
      </c>
      <c r="G63" s="231">
        <v>-845.83952290000002</v>
      </c>
      <c r="H63" s="233">
        <v>0.27780023120000003</v>
      </c>
      <c r="I63" s="231">
        <v>-754.56449850000001</v>
      </c>
      <c r="J63" s="232">
        <v>0.33257631700000001</v>
      </c>
      <c r="K63" s="231">
        <v>-867.4392957</v>
      </c>
      <c r="L63" s="232">
        <v>0.26529890569999998</v>
      </c>
      <c r="M63" s="231">
        <v>-781.1841518</v>
      </c>
      <c r="N63" s="232">
        <v>0.31546213550000002</v>
      </c>
      <c r="O63" s="231">
        <v>-816.22226460000002</v>
      </c>
      <c r="P63" s="230">
        <v>0.29388846870000002</v>
      </c>
    </row>
    <row r="64" spans="2:16" x14ac:dyDescent="0.2">
      <c r="B64" s="170">
        <v>55</v>
      </c>
      <c r="C64" s="268" t="s">
        <v>419</v>
      </c>
      <c r="D64" s="269" t="s">
        <v>284</v>
      </c>
      <c r="E64" s="234">
        <v>6.3579999999999999E-3</v>
      </c>
      <c r="F64" s="234">
        <v>6.2360000000000002E-3</v>
      </c>
      <c r="G64" s="231">
        <v>23.120369291999999</v>
      </c>
      <c r="H64" s="233">
        <v>0.96486683849999999</v>
      </c>
      <c r="I64" s="231">
        <v>44.218129673</v>
      </c>
      <c r="J64" s="232">
        <v>0.93279503249999995</v>
      </c>
      <c r="K64" s="231">
        <v>23.240757336000001</v>
      </c>
      <c r="L64" s="232">
        <v>0.96465289089999995</v>
      </c>
      <c r="M64" s="231">
        <v>43.366584150000001</v>
      </c>
      <c r="N64" s="232">
        <v>0.93403845480000003</v>
      </c>
      <c r="O64" s="231">
        <v>21.664407839999999</v>
      </c>
      <c r="P64" s="230">
        <v>0.96700485359999999</v>
      </c>
    </row>
    <row r="65" spans="2:16" x14ac:dyDescent="0.2">
      <c r="B65" s="170">
        <v>56</v>
      </c>
      <c r="C65" s="268" t="s">
        <v>419</v>
      </c>
      <c r="D65" s="269" t="s">
        <v>285</v>
      </c>
      <c r="E65" s="234">
        <v>3.6674999999999999E-2</v>
      </c>
      <c r="F65" s="234">
        <v>3.6152999999999998E-2</v>
      </c>
      <c r="G65" s="231">
        <v>145.76627323</v>
      </c>
      <c r="H65" s="233">
        <v>0.4458811674</v>
      </c>
      <c r="I65" s="231">
        <v>165.54274358000001</v>
      </c>
      <c r="J65" s="232">
        <v>0.38623693889999999</v>
      </c>
      <c r="K65" s="231">
        <v>146.97132836</v>
      </c>
      <c r="L65" s="232">
        <v>0.44176936979999998</v>
      </c>
      <c r="M65" s="231">
        <v>164.82739598000001</v>
      </c>
      <c r="N65" s="232">
        <v>0.38798474649999998</v>
      </c>
      <c r="O65" s="231">
        <v>156.23255168</v>
      </c>
      <c r="P65" s="230">
        <v>0.41297901409999999</v>
      </c>
    </row>
    <row r="66" spans="2:16" x14ac:dyDescent="0.2">
      <c r="B66" s="170">
        <v>57</v>
      </c>
      <c r="C66" s="268" t="s">
        <v>419</v>
      </c>
      <c r="D66" s="269" t="s">
        <v>286</v>
      </c>
      <c r="E66" s="234">
        <v>1.84E-4</v>
      </c>
      <c r="F66" s="234">
        <v>1.8100000000000001E-4</v>
      </c>
      <c r="G66" s="231">
        <v>8950.0961709000003</v>
      </c>
      <c r="H66" s="233">
        <v>7.216875E-4</v>
      </c>
      <c r="I66" s="231">
        <v>9071.7538920999996</v>
      </c>
      <c r="J66" s="232">
        <v>6.0207520000000005E-4</v>
      </c>
      <c r="K66" s="231">
        <v>8999.4506065000005</v>
      </c>
      <c r="L66" s="232">
        <v>6.6688190000000001E-4</v>
      </c>
      <c r="M66" s="231">
        <v>9107.8348437999994</v>
      </c>
      <c r="N66" s="232">
        <v>5.6717590000000004E-4</v>
      </c>
      <c r="O66" s="231">
        <v>9130.5901484000005</v>
      </c>
      <c r="P66" s="230">
        <v>5.4476290000000005E-4</v>
      </c>
    </row>
    <row r="67" spans="2:16" x14ac:dyDescent="0.2">
      <c r="B67" s="170">
        <v>58</v>
      </c>
      <c r="C67" s="268" t="s">
        <v>419</v>
      </c>
      <c r="D67" s="269" t="s">
        <v>287</v>
      </c>
      <c r="E67" s="234">
        <v>9.9520000000000008E-3</v>
      </c>
      <c r="F67" s="234">
        <v>9.9419999999999994E-3</v>
      </c>
      <c r="G67" s="231">
        <v>636.11783165999998</v>
      </c>
      <c r="H67" s="233">
        <v>0.20305427379999999</v>
      </c>
      <c r="I67" s="231">
        <v>702.90778731</v>
      </c>
      <c r="J67" s="232">
        <v>0.15926836820000001</v>
      </c>
      <c r="K67" s="231">
        <v>629.40848516999995</v>
      </c>
      <c r="L67" s="232">
        <v>0.20748552149999999</v>
      </c>
      <c r="M67" s="231">
        <v>691.18291564000003</v>
      </c>
      <c r="N67" s="232">
        <v>0.16605508129999999</v>
      </c>
      <c r="O67" s="231">
        <v>678.34170752</v>
      </c>
      <c r="P67" s="230">
        <v>0.1738356751</v>
      </c>
    </row>
    <row r="68" spans="2:16" x14ac:dyDescent="0.2">
      <c r="B68" s="170">
        <v>59</v>
      </c>
      <c r="C68" s="268" t="s">
        <v>419</v>
      </c>
      <c r="D68" s="269" t="s">
        <v>288</v>
      </c>
      <c r="E68" s="234">
        <v>2.212E-3</v>
      </c>
      <c r="F68" s="234">
        <v>2.1689999999999999E-3</v>
      </c>
      <c r="G68" s="231">
        <v>4005.1166687999998</v>
      </c>
      <c r="H68" s="233">
        <v>2.5317487000000002E-7</v>
      </c>
      <c r="I68" s="231">
        <v>4055.6580606000002</v>
      </c>
      <c r="J68" s="232">
        <v>1.7371218000000001E-7</v>
      </c>
      <c r="K68" s="231">
        <v>3898.3836781999998</v>
      </c>
      <c r="L68" s="232">
        <v>5.6325778999999995E-7</v>
      </c>
      <c r="M68" s="231">
        <v>3965.2274716000002</v>
      </c>
      <c r="N68" s="232">
        <v>3.5262091000000001E-7</v>
      </c>
      <c r="O68" s="231">
        <v>3953.5579289000002</v>
      </c>
      <c r="P68" s="230">
        <v>3.8388008999999998E-7</v>
      </c>
    </row>
    <row r="69" spans="2:16" x14ac:dyDescent="0.2">
      <c r="B69" s="170">
        <v>60</v>
      </c>
      <c r="C69" s="268" t="s">
        <v>419</v>
      </c>
      <c r="D69" s="269" t="s">
        <v>289</v>
      </c>
      <c r="E69" s="234">
        <v>4.7917000000000001E-2</v>
      </c>
      <c r="F69" s="234">
        <v>4.7903000000000001E-2</v>
      </c>
      <c r="G69" s="231">
        <v>438.05688572000003</v>
      </c>
      <c r="H69" s="233">
        <v>1.12248251E-2</v>
      </c>
      <c r="I69" s="231">
        <v>399.48142013</v>
      </c>
      <c r="J69" s="232">
        <v>2.0748612400000001E-2</v>
      </c>
      <c r="K69" s="231">
        <v>409.04347975000002</v>
      </c>
      <c r="L69" s="232">
        <v>1.8024127300000001E-2</v>
      </c>
      <c r="M69" s="231">
        <v>376.96587717</v>
      </c>
      <c r="N69" s="232">
        <v>2.9262627999999999E-2</v>
      </c>
      <c r="O69" s="231">
        <v>394.65470533000001</v>
      </c>
      <c r="P69" s="230">
        <v>2.25274624E-2</v>
      </c>
    </row>
    <row r="70" spans="2:16" x14ac:dyDescent="0.2">
      <c r="B70" s="170">
        <v>61</v>
      </c>
      <c r="C70" s="268" t="s">
        <v>419</v>
      </c>
      <c r="D70" s="269" t="s">
        <v>290</v>
      </c>
      <c r="E70" s="234">
        <v>0</v>
      </c>
      <c r="F70" s="234">
        <v>0</v>
      </c>
      <c r="G70" s="231">
        <v>0</v>
      </c>
      <c r="H70" s="233" t="s">
        <v>260</v>
      </c>
      <c r="I70" s="231">
        <v>0</v>
      </c>
      <c r="J70" s="232" t="s">
        <v>260</v>
      </c>
      <c r="K70" s="231">
        <v>0</v>
      </c>
      <c r="L70" s="232" t="s">
        <v>260</v>
      </c>
      <c r="M70" s="231">
        <v>0</v>
      </c>
      <c r="N70" s="232" t="s">
        <v>260</v>
      </c>
      <c r="O70" s="231">
        <v>0</v>
      </c>
      <c r="P70" s="230" t="s">
        <v>260</v>
      </c>
    </row>
    <row r="71" spans="2:16" x14ac:dyDescent="0.2">
      <c r="B71" s="170">
        <v>62</v>
      </c>
      <c r="C71" s="268" t="s">
        <v>419</v>
      </c>
      <c r="D71" s="269" t="s">
        <v>291</v>
      </c>
      <c r="E71" s="234">
        <v>0</v>
      </c>
      <c r="F71" s="234">
        <v>0</v>
      </c>
      <c r="G71" s="231">
        <v>0</v>
      </c>
      <c r="H71" s="233" t="s">
        <v>260</v>
      </c>
      <c r="I71" s="231">
        <v>0</v>
      </c>
      <c r="J71" s="232" t="s">
        <v>260</v>
      </c>
      <c r="K71" s="231">
        <v>0</v>
      </c>
      <c r="L71" s="232" t="s">
        <v>260</v>
      </c>
      <c r="M71" s="231">
        <v>0</v>
      </c>
      <c r="N71" s="232" t="s">
        <v>260</v>
      </c>
      <c r="O71" s="231">
        <v>0</v>
      </c>
      <c r="P71" s="230" t="s">
        <v>260</v>
      </c>
    </row>
    <row r="72" spans="2:16" x14ac:dyDescent="0.2">
      <c r="B72" s="170">
        <v>63</v>
      </c>
      <c r="C72" s="268" t="s">
        <v>419</v>
      </c>
      <c r="D72" s="269" t="s">
        <v>292</v>
      </c>
      <c r="E72" s="234">
        <v>1.843E-3</v>
      </c>
      <c r="F72" s="234">
        <v>1.8079999999999999E-3</v>
      </c>
      <c r="G72" s="231">
        <v>872.77517217000002</v>
      </c>
      <c r="H72" s="233">
        <v>0.29706088650000001</v>
      </c>
      <c r="I72" s="231">
        <v>901.10163534000003</v>
      </c>
      <c r="J72" s="232">
        <v>0.28115360169999998</v>
      </c>
      <c r="K72" s="231">
        <v>861.33318572999997</v>
      </c>
      <c r="L72" s="232">
        <v>0.30301272150000003</v>
      </c>
      <c r="M72" s="231">
        <v>888.01983335</v>
      </c>
      <c r="N72" s="232">
        <v>0.2878458056</v>
      </c>
      <c r="O72" s="231">
        <v>842.34411416</v>
      </c>
      <c r="P72" s="230">
        <v>0.31333812909999997</v>
      </c>
    </row>
    <row r="73" spans="2:16" x14ac:dyDescent="0.2">
      <c r="B73" s="170">
        <v>64</v>
      </c>
      <c r="C73" s="268" t="s">
        <v>419</v>
      </c>
      <c r="D73" s="269" t="s">
        <v>293</v>
      </c>
      <c r="E73" s="234">
        <v>1.84E-4</v>
      </c>
      <c r="F73" s="234">
        <v>1.8100000000000001E-4</v>
      </c>
      <c r="G73" s="231">
        <v>-769.63120400000003</v>
      </c>
      <c r="H73" s="233">
        <v>0.76846516860000003</v>
      </c>
      <c r="I73" s="231">
        <v>-565.65854530000001</v>
      </c>
      <c r="J73" s="232">
        <v>0.82854355790000001</v>
      </c>
      <c r="K73" s="231">
        <v>-580.84790310000005</v>
      </c>
      <c r="L73" s="232">
        <v>0.82404668489999999</v>
      </c>
      <c r="M73" s="231">
        <v>-407.97928280000002</v>
      </c>
      <c r="N73" s="232">
        <v>0.87579751699999997</v>
      </c>
      <c r="O73" s="231">
        <v>-351.4371878</v>
      </c>
      <c r="P73" s="230">
        <v>0.89282450150000003</v>
      </c>
    </row>
    <row r="74" spans="2:16" x14ac:dyDescent="0.2">
      <c r="B74" s="170">
        <v>65</v>
      </c>
      <c r="C74" s="268" t="s">
        <v>419</v>
      </c>
      <c r="D74" s="269" t="s">
        <v>294</v>
      </c>
      <c r="E74" s="234">
        <v>0</v>
      </c>
      <c r="F74" s="234">
        <v>0</v>
      </c>
      <c r="G74" s="231">
        <v>0</v>
      </c>
      <c r="H74" s="233" t="s">
        <v>260</v>
      </c>
      <c r="I74" s="231">
        <v>0</v>
      </c>
      <c r="J74" s="232" t="s">
        <v>260</v>
      </c>
      <c r="K74" s="231">
        <v>0</v>
      </c>
      <c r="L74" s="232" t="s">
        <v>260</v>
      </c>
      <c r="M74" s="231">
        <v>0</v>
      </c>
      <c r="N74" s="232" t="s">
        <v>260</v>
      </c>
      <c r="O74" s="231">
        <v>0</v>
      </c>
      <c r="P74" s="230" t="s">
        <v>260</v>
      </c>
    </row>
    <row r="75" spans="2:16" x14ac:dyDescent="0.2">
      <c r="B75" s="170">
        <v>66</v>
      </c>
      <c r="C75" s="268" t="s">
        <v>419</v>
      </c>
      <c r="D75" s="269" t="s">
        <v>295</v>
      </c>
      <c r="E75" s="234">
        <v>3.8700000000000002E-3</v>
      </c>
      <c r="F75" s="234">
        <v>3.7959999999999999E-3</v>
      </c>
      <c r="G75" s="231">
        <v>-285.70412069999998</v>
      </c>
      <c r="H75" s="233">
        <v>0.62369133330000004</v>
      </c>
      <c r="I75" s="231">
        <v>-242.7694003</v>
      </c>
      <c r="J75" s="232">
        <v>0.67645990089999997</v>
      </c>
      <c r="K75" s="231">
        <v>-286.53736420000001</v>
      </c>
      <c r="L75" s="232">
        <v>0.62236850399999999</v>
      </c>
      <c r="M75" s="231">
        <v>-246.31640329999999</v>
      </c>
      <c r="N75" s="232">
        <v>0.67177831710000002</v>
      </c>
      <c r="O75" s="231">
        <v>-237.29127149999999</v>
      </c>
      <c r="P75" s="230">
        <v>0.68307323669999997</v>
      </c>
    </row>
    <row r="76" spans="2:16" x14ac:dyDescent="0.2">
      <c r="B76" s="170">
        <v>67</v>
      </c>
      <c r="C76" s="268" t="s">
        <v>419</v>
      </c>
      <c r="D76" s="269" t="s">
        <v>296</v>
      </c>
      <c r="E76" s="234">
        <v>9.2E-5</v>
      </c>
      <c r="F76" s="234">
        <v>9.0000000000000006E-5</v>
      </c>
      <c r="G76" s="231">
        <v>574.98149493999995</v>
      </c>
      <c r="H76" s="233">
        <v>0.87611476180000003</v>
      </c>
      <c r="I76" s="231">
        <v>758.82268238999995</v>
      </c>
      <c r="J76" s="232">
        <v>0.83682802509999998</v>
      </c>
      <c r="K76" s="231">
        <v>586.19163495999999</v>
      </c>
      <c r="L76" s="232">
        <v>0.87360746099999997</v>
      </c>
      <c r="M76" s="231">
        <v>756.65982220000001</v>
      </c>
      <c r="N76" s="232">
        <v>0.83716756150000005</v>
      </c>
      <c r="O76" s="231">
        <v>808.36854543000004</v>
      </c>
      <c r="P76" s="230">
        <v>0.82607841370000001</v>
      </c>
    </row>
    <row r="77" spans="2:16" x14ac:dyDescent="0.2">
      <c r="B77" s="170">
        <v>68</v>
      </c>
      <c r="C77" s="268" t="s">
        <v>419</v>
      </c>
      <c r="D77" s="269" t="s">
        <v>297</v>
      </c>
      <c r="E77" s="234">
        <v>1.9350000000000001E-3</v>
      </c>
      <c r="F77" s="234">
        <v>1.8979999999999999E-3</v>
      </c>
      <c r="G77" s="231">
        <v>-315.97090709999998</v>
      </c>
      <c r="H77" s="233">
        <v>0.70499276870000005</v>
      </c>
      <c r="I77" s="231">
        <v>-422.13115269999997</v>
      </c>
      <c r="J77" s="232">
        <v>0.61274135809999997</v>
      </c>
      <c r="K77" s="231">
        <v>-357.65070709999998</v>
      </c>
      <c r="L77" s="232">
        <v>0.66800656520000001</v>
      </c>
      <c r="M77" s="231">
        <v>-452.8264355</v>
      </c>
      <c r="N77" s="232">
        <v>0.58688854030000004</v>
      </c>
      <c r="O77" s="231">
        <v>-439.66709200000003</v>
      </c>
      <c r="P77" s="230">
        <v>0.59756251240000002</v>
      </c>
    </row>
    <row r="78" spans="2:16" x14ac:dyDescent="0.2">
      <c r="B78" s="170">
        <v>69</v>
      </c>
      <c r="C78" s="268" t="s">
        <v>419</v>
      </c>
      <c r="D78" s="269" t="s">
        <v>298</v>
      </c>
      <c r="E78" s="234">
        <v>9.2149999999999992E-3</v>
      </c>
      <c r="F78" s="234">
        <v>9.129E-3</v>
      </c>
      <c r="G78" s="231">
        <v>1733.9047433000001</v>
      </c>
      <c r="H78" s="233">
        <v>4.2080424999999998E-6</v>
      </c>
      <c r="I78" s="231">
        <v>1781.0629508</v>
      </c>
      <c r="J78" s="232">
        <v>2.2517438E-6</v>
      </c>
      <c r="K78" s="231">
        <v>1709.8523717</v>
      </c>
      <c r="L78" s="232">
        <v>5.6273445000000004E-6</v>
      </c>
      <c r="M78" s="231">
        <v>1754.5097398</v>
      </c>
      <c r="N78" s="232">
        <v>3.1447448E-6</v>
      </c>
      <c r="O78" s="231">
        <v>1766.0792057000001</v>
      </c>
      <c r="P78" s="230">
        <v>2.6814692000000002E-6</v>
      </c>
    </row>
    <row r="79" spans="2:16" x14ac:dyDescent="0.2">
      <c r="B79" s="170">
        <v>70</v>
      </c>
      <c r="C79" s="268" t="s">
        <v>419</v>
      </c>
      <c r="D79" s="269" t="s">
        <v>299</v>
      </c>
      <c r="E79" s="234">
        <v>7.28E-3</v>
      </c>
      <c r="F79" s="234">
        <v>7.1399999999999996E-3</v>
      </c>
      <c r="G79" s="231">
        <v>103.3956735</v>
      </c>
      <c r="H79" s="233">
        <v>0.80900543609999997</v>
      </c>
      <c r="I79" s="231">
        <v>85.005412922999994</v>
      </c>
      <c r="J79" s="232">
        <v>0.84232178049999995</v>
      </c>
      <c r="K79" s="231">
        <v>64.889274704000002</v>
      </c>
      <c r="L79" s="232">
        <v>0.87935132620000001</v>
      </c>
      <c r="M79" s="231">
        <v>51.594786472999999</v>
      </c>
      <c r="N79" s="232">
        <v>0.90384848139999996</v>
      </c>
      <c r="O79" s="231">
        <v>62.074668813999999</v>
      </c>
      <c r="P79" s="230">
        <v>0.88442063800000004</v>
      </c>
    </row>
    <row r="80" spans="2:16" x14ac:dyDescent="0.2">
      <c r="B80" s="170">
        <v>71</v>
      </c>
      <c r="C80" s="268" t="s">
        <v>419</v>
      </c>
      <c r="D80" s="269" t="s">
        <v>300</v>
      </c>
      <c r="E80" s="234">
        <v>1.84E-4</v>
      </c>
      <c r="F80" s="234">
        <v>1.8100000000000001E-4</v>
      </c>
      <c r="G80" s="231">
        <v>1513.5772387</v>
      </c>
      <c r="H80" s="233">
        <v>0.59088235209999995</v>
      </c>
      <c r="I80" s="231">
        <v>1472.8788082000001</v>
      </c>
      <c r="J80" s="232">
        <v>0.60051212080000005</v>
      </c>
      <c r="K80" s="231">
        <v>1442.0561461</v>
      </c>
      <c r="L80" s="232">
        <v>0.60830145550000003</v>
      </c>
      <c r="M80" s="231">
        <v>1419.9465344</v>
      </c>
      <c r="N80" s="232">
        <v>0.61348374169999997</v>
      </c>
      <c r="O80" s="231">
        <v>1506.4049485999999</v>
      </c>
      <c r="P80" s="230">
        <v>0.59188630959999999</v>
      </c>
    </row>
    <row r="81" spans="2:16" x14ac:dyDescent="0.2">
      <c r="B81" s="170">
        <v>72</v>
      </c>
      <c r="C81" s="268" t="s">
        <v>419</v>
      </c>
      <c r="D81" s="269" t="s">
        <v>301</v>
      </c>
      <c r="E81" s="234">
        <v>5.53E-4</v>
      </c>
      <c r="F81" s="234">
        <v>5.4199999999999995E-4</v>
      </c>
      <c r="G81" s="231">
        <v>-3865.6963959999998</v>
      </c>
      <c r="H81" s="233">
        <v>1.92260431E-2</v>
      </c>
      <c r="I81" s="231">
        <v>-3747.6723259999999</v>
      </c>
      <c r="J81" s="232">
        <v>2.3094754799999999E-2</v>
      </c>
      <c r="K81" s="231">
        <v>-3753.0247509999999</v>
      </c>
      <c r="L81" s="232">
        <v>2.2926726599999999E-2</v>
      </c>
      <c r="M81" s="231">
        <v>-3650.3877950000001</v>
      </c>
      <c r="N81" s="232">
        <v>2.6808164700000001E-2</v>
      </c>
      <c r="O81" s="231">
        <v>-3707.3143709999999</v>
      </c>
      <c r="P81" s="230">
        <v>2.4416734200000002E-2</v>
      </c>
    </row>
    <row r="82" spans="2:16" x14ac:dyDescent="0.2">
      <c r="B82" s="170">
        <v>73</v>
      </c>
      <c r="C82" s="268" t="s">
        <v>419</v>
      </c>
      <c r="D82" s="269" t="s">
        <v>302</v>
      </c>
      <c r="E82" s="234">
        <v>0</v>
      </c>
      <c r="F82" s="234">
        <v>0</v>
      </c>
      <c r="G82" s="231">
        <v>0</v>
      </c>
      <c r="H82" s="233" t="s">
        <v>260</v>
      </c>
      <c r="I82" s="231">
        <v>0</v>
      </c>
      <c r="J82" s="232" t="s">
        <v>260</v>
      </c>
      <c r="K82" s="231">
        <v>0</v>
      </c>
      <c r="L82" s="232" t="s">
        <v>260</v>
      </c>
      <c r="M82" s="231">
        <v>0</v>
      </c>
      <c r="N82" s="232" t="s">
        <v>260</v>
      </c>
      <c r="O82" s="231">
        <v>0</v>
      </c>
      <c r="P82" s="230" t="s">
        <v>260</v>
      </c>
    </row>
    <row r="83" spans="2:16" x14ac:dyDescent="0.2">
      <c r="B83" s="170">
        <v>74</v>
      </c>
      <c r="C83" s="268" t="s">
        <v>419</v>
      </c>
      <c r="D83" s="269" t="s">
        <v>303</v>
      </c>
      <c r="E83" s="234">
        <v>4.5149999999999999E-3</v>
      </c>
      <c r="F83" s="234">
        <v>4.4289999999999998E-3</v>
      </c>
      <c r="G83" s="231">
        <v>-58.658635429999997</v>
      </c>
      <c r="H83" s="233">
        <v>0.9366969409</v>
      </c>
      <c r="I83" s="231">
        <v>-3.6247299110000002</v>
      </c>
      <c r="J83" s="232">
        <v>0.99608040750000004</v>
      </c>
      <c r="K83" s="231">
        <v>-37.673905949999998</v>
      </c>
      <c r="L83" s="232">
        <v>0.95928249509999997</v>
      </c>
      <c r="M83" s="231">
        <v>12.136439285</v>
      </c>
      <c r="N83" s="232">
        <v>0.98686727870000002</v>
      </c>
      <c r="O83" s="231">
        <v>61.250236156</v>
      </c>
      <c r="P83" s="230">
        <v>0.93377623919999997</v>
      </c>
    </row>
    <row r="84" spans="2:16" x14ac:dyDescent="0.2">
      <c r="B84" s="170">
        <v>75</v>
      </c>
      <c r="C84" s="268" t="s">
        <v>419</v>
      </c>
      <c r="D84" s="269" t="s">
        <v>304</v>
      </c>
      <c r="E84" s="234">
        <v>4.6996000000000003E-2</v>
      </c>
      <c r="F84" s="234">
        <v>4.6908999999999999E-2</v>
      </c>
      <c r="G84" s="231">
        <v>435.72422455999998</v>
      </c>
      <c r="H84" s="233">
        <v>5.0036907700000001E-2</v>
      </c>
      <c r="I84" s="231">
        <v>447.49913543999998</v>
      </c>
      <c r="J84" s="232">
        <v>4.3941820899999998E-2</v>
      </c>
      <c r="K84" s="231">
        <v>412.87443730000001</v>
      </c>
      <c r="L84" s="232">
        <v>6.3172546199999999E-2</v>
      </c>
      <c r="M84" s="231">
        <v>426.13330474000003</v>
      </c>
      <c r="N84" s="232">
        <v>5.4954029699999997E-2</v>
      </c>
      <c r="O84" s="231">
        <v>426.53270670000001</v>
      </c>
      <c r="P84" s="230">
        <v>5.4571578199999998E-2</v>
      </c>
    </row>
    <row r="85" spans="2:16" x14ac:dyDescent="0.2">
      <c r="B85" s="170">
        <v>76</v>
      </c>
      <c r="C85" s="268" t="s">
        <v>419</v>
      </c>
      <c r="D85" s="269" t="s">
        <v>305</v>
      </c>
      <c r="E85" s="234">
        <v>4.5149999999999999E-3</v>
      </c>
      <c r="F85" s="234">
        <v>4.4289999999999998E-3</v>
      </c>
      <c r="G85" s="231">
        <v>921.10823524</v>
      </c>
      <c r="H85" s="233">
        <v>8.6387615799999998E-2</v>
      </c>
      <c r="I85" s="231">
        <v>961.08391215999995</v>
      </c>
      <c r="J85" s="232">
        <v>7.3309223899999998E-2</v>
      </c>
      <c r="K85" s="231">
        <v>903.59566901999995</v>
      </c>
      <c r="L85" s="232">
        <v>9.2293524200000004E-2</v>
      </c>
      <c r="M85" s="231">
        <v>943.75247090000005</v>
      </c>
      <c r="N85" s="232">
        <v>7.8473253500000006E-2</v>
      </c>
      <c r="O85" s="231">
        <v>904.43974724999998</v>
      </c>
      <c r="P85" s="230">
        <v>9.15561186E-2</v>
      </c>
    </row>
    <row r="86" spans="2:16" x14ac:dyDescent="0.2">
      <c r="B86" s="170">
        <v>77</v>
      </c>
      <c r="C86" s="268" t="s">
        <v>419</v>
      </c>
      <c r="D86" s="269" t="s">
        <v>306</v>
      </c>
      <c r="E86" s="234">
        <v>4.607E-3</v>
      </c>
      <c r="F86" s="234">
        <v>4.5189999999999996E-3</v>
      </c>
      <c r="G86" s="231">
        <v>490.66541942999999</v>
      </c>
      <c r="H86" s="233">
        <v>0.35492479900000001</v>
      </c>
      <c r="I86" s="231">
        <v>534.81447305999995</v>
      </c>
      <c r="J86" s="232">
        <v>0.31285274089999998</v>
      </c>
      <c r="K86" s="231">
        <v>545.15698911000004</v>
      </c>
      <c r="L86" s="232">
        <v>0.30372488549999999</v>
      </c>
      <c r="M86" s="231">
        <v>581.89032543999997</v>
      </c>
      <c r="N86" s="232">
        <v>0.27191500470000002</v>
      </c>
      <c r="O86" s="231">
        <v>624.37247894999996</v>
      </c>
      <c r="P86" s="230">
        <v>0.2381994332</v>
      </c>
    </row>
    <row r="87" spans="2:16" x14ac:dyDescent="0.2">
      <c r="B87" s="170">
        <v>78</v>
      </c>
      <c r="C87" s="268" t="s">
        <v>419</v>
      </c>
      <c r="D87" s="269" t="s">
        <v>307</v>
      </c>
      <c r="E87" s="234">
        <v>2.2207999999999999E-2</v>
      </c>
      <c r="F87" s="234">
        <v>2.1873E-2</v>
      </c>
      <c r="G87" s="231">
        <v>863.59187184999996</v>
      </c>
      <c r="H87" s="233">
        <v>3.836442E-4</v>
      </c>
      <c r="I87" s="231">
        <v>876.51253248</v>
      </c>
      <c r="J87" s="232">
        <v>3.087419E-4</v>
      </c>
      <c r="K87" s="231">
        <v>860.94527728000003</v>
      </c>
      <c r="L87" s="232">
        <v>3.9533379999999999E-4</v>
      </c>
      <c r="M87" s="231">
        <v>873.63838229999999</v>
      </c>
      <c r="N87" s="232">
        <v>3.2009399999999999E-4</v>
      </c>
      <c r="O87" s="231">
        <v>890.73237345999996</v>
      </c>
      <c r="P87" s="230">
        <v>2.4259269999999999E-4</v>
      </c>
    </row>
    <row r="88" spans="2:16" x14ac:dyDescent="0.2">
      <c r="B88" s="170">
        <v>79</v>
      </c>
      <c r="C88" s="268" t="s">
        <v>419</v>
      </c>
      <c r="D88" s="269" t="s">
        <v>308</v>
      </c>
      <c r="E88" s="234">
        <v>0.10062699999999999</v>
      </c>
      <c r="F88" s="234">
        <v>9.9693000000000004E-2</v>
      </c>
      <c r="G88" s="231">
        <v>246.17390800000001</v>
      </c>
      <c r="H88" s="233">
        <v>4.4813888599999997E-2</v>
      </c>
      <c r="I88" s="231">
        <v>296.22715470000003</v>
      </c>
      <c r="J88" s="232">
        <v>1.60099987E-2</v>
      </c>
      <c r="K88" s="231">
        <v>262.31802968</v>
      </c>
      <c r="L88" s="232">
        <v>3.2449344200000001E-2</v>
      </c>
      <c r="M88" s="231">
        <v>307.41470120999998</v>
      </c>
      <c r="N88" s="232">
        <v>1.23920987E-2</v>
      </c>
      <c r="O88" s="231">
        <v>314.73138236</v>
      </c>
      <c r="P88" s="230">
        <v>1.0430457400000001E-2</v>
      </c>
    </row>
    <row r="89" spans="2:16" x14ac:dyDescent="0.2">
      <c r="B89" s="170">
        <v>80</v>
      </c>
      <c r="C89" s="268" t="s">
        <v>419</v>
      </c>
      <c r="D89" s="269" t="s">
        <v>309</v>
      </c>
      <c r="E89" s="234">
        <v>7.3700000000000002E-4</v>
      </c>
      <c r="F89" s="234">
        <v>7.2300000000000001E-4</v>
      </c>
      <c r="G89" s="231">
        <v>-1450.6405930000001</v>
      </c>
      <c r="H89" s="233">
        <v>0.28110276839999998</v>
      </c>
      <c r="I89" s="231">
        <v>-1587.6929050000001</v>
      </c>
      <c r="J89" s="232">
        <v>0.23772575209999999</v>
      </c>
      <c r="K89" s="231">
        <v>-1373.3060190000001</v>
      </c>
      <c r="L89" s="232">
        <v>0.30715903220000002</v>
      </c>
      <c r="M89" s="231">
        <v>-1508.7410339999999</v>
      </c>
      <c r="N89" s="232">
        <v>0.26157642279999999</v>
      </c>
      <c r="O89" s="231">
        <v>-1515.073725</v>
      </c>
      <c r="P89" s="230">
        <v>0.25928145229999999</v>
      </c>
    </row>
    <row r="90" spans="2:16" x14ac:dyDescent="0.2">
      <c r="B90" s="170">
        <v>81</v>
      </c>
      <c r="C90" s="268" t="s">
        <v>419</v>
      </c>
      <c r="D90" s="269" t="s">
        <v>310</v>
      </c>
      <c r="E90" s="234">
        <v>7.7409999999999996E-3</v>
      </c>
      <c r="F90" s="234">
        <v>7.5919999999999998E-3</v>
      </c>
      <c r="G90" s="231">
        <v>-52.085761249999997</v>
      </c>
      <c r="H90" s="233">
        <v>0.90027060680000004</v>
      </c>
      <c r="I90" s="231">
        <v>-76.282023229999993</v>
      </c>
      <c r="J90" s="232">
        <v>0.85423237780000005</v>
      </c>
      <c r="K90" s="231">
        <v>-57.966194870000002</v>
      </c>
      <c r="L90" s="232">
        <v>0.8889827132</v>
      </c>
      <c r="M90" s="231">
        <v>-79.842874339999995</v>
      </c>
      <c r="N90" s="232">
        <v>0.84739855669999997</v>
      </c>
      <c r="O90" s="231">
        <v>-56.585712010000002</v>
      </c>
      <c r="P90" s="230">
        <v>0.89147443319999997</v>
      </c>
    </row>
    <row r="91" spans="2:16" x14ac:dyDescent="0.2">
      <c r="B91" s="170">
        <v>82</v>
      </c>
      <c r="C91" s="268" t="s">
        <v>419</v>
      </c>
      <c r="D91" s="269" t="s">
        <v>311</v>
      </c>
      <c r="E91" s="234">
        <v>1.6590000000000001E-3</v>
      </c>
      <c r="F91" s="234">
        <v>1.627E-3</v>
      </c>
      <c r="G91" s="231">
        <v>1757.8403833</v>
      </c>
      <c r="H91" s="233">
        <v>5.4547584000000003E-2</v>
      </c>
      <c r="I91" s="231">
        <v>1786.8317022000001</v>
      </c>
      <c r="J91" s="232">
        <v>5.0438622900000001E-2</v>
      </c>
      <c r="K91" s="231">
        <v>1683.8998223999999</v>
      </c>
      <c r="L91" s="232">
        <v>6.5391543600000004E-2</v>
      </c>
      <c r="M91" s="231">
        <v>1720.1814142999999</v>
      </c>
      <c r="N91" s="232">
        <v>5.9574106799999998E-2</v>
      </c>
      <c r="O91" s="231">
        <v>1727.5346674</v>
      </c>
      <c r="P91" s="230">
        <v>5.8439402600000002E-2</v>
      </c>
    </row>
    <row r="92" spans="2:16" x14ac:dyDescent="0.2">
      <c r="B92" s="170">
        <v>83</v>
      </c>
      <c r="C92" s="268" t="s">
        <v>419</v>
      </c>
      <c r="D92" s="269" t="s">
        <v>312</v>
      </c>
      <c r="E92" s="234">
        <v>0</v>
      </c>
      <c r="F92" s="234">
        <v>0</v>
      </c>
      <c r="G92" s="231">
        <v>0</v>
      </c>
      <c r="H92" s="233" t="s">
        <v>260</v>
      </c>
      <c r="I92" s="231">
        <v>0</v>
      </c>
      <c r="J92" s="232" t="s">
        <v>260</v>
      </c>
      <c r="K92" s="231">
        <v>0</v>
      </c>
      <c r="L92" s="232" t="s">
        <v>260</v>
      </c>
      <c r="M92" s="231">
        <v>0</v>
      </c>
      <c r="N92" s="232" t="s">
        <v>260</v>
      </c>
      <c r="O92" s="231">
        <v>0</v>
      </c>
      <c r="P92" s="230" t="s">
        <v>260</v>
      </c>
    </row>
    <row r="93" spans="2:16" x14ac:dyDescent="0.2">
      <c r="B93" s="170">
        <v>84</v>
      </c>
      <c r="C93" s="268" t="s">
        <v>419</v>
      </c>
      <c r="D93" s="269" t="s">
        <v>313</v>
      </c>
      <c r="E93" s="234">
        <v>4.6099999999999998E-4</v>
      </c>
      <c r="F93" s="234">
        <v>4.5199999999999998E-4</v>
      </c>
      <c r="G93" s="231">
        <v>-54.287827219999997</v>
      </c>
      <c r="H93" s="233">
        <v>0.97491591550000001</v>
      </c>
      <c r="I93" s="231">
        <v>-71.328927219999997</v>
      </c>
      <c r="J93" s="232">
        <v>0.96701052880000005</v>
      </c>
      <c r="K93" s="231">
        <v>45.003573175</v>
      </c>
      <c r="L93" s="232">
        <v>0.97918780679999995</v>
      </c>
      <c r="M93" s="231">
        <v>22.234656962999999</v>
      </c>
      <c r="N93" s="232">
        <v>0.98970711060000005</v>
      </c>
      <c r="O93" s="231">
        <v>-114.8632284</v>
      </c>
      <c r="P93" s="230">
        <v>0.94684115879999997</v>
      </c>
    </row>
    <row r="94" spans="2:16" x14ac:dyDescent="0.2">
      <c r="B94" s="170">
        <v>85</v>
      </c>
      <c r="C94" s="268" t="s">
        <v>419</v>
      </c>
      <c r="D94" s="269" t="s">
        <v>314</v>
      </c>
      <c r="E94" s="234">
        <v>8.7539999999999996E-3</v>
      </c>
      <c r="F94" s="234">
        <v>8.6770000000000007E-3</v>
      </c>
      <c r="G94" s="231">
        <v>951.82063549999998</v>
      </c>
      <c r="H94" s="233">
        <v>1.3398726E-2</v>
      </c>
      <c r="I94" s="231">
        <v>985.70873575999997</v>
      </c>
      <c r="J94" s="232">
        <v>1.03663869E-2</v>
      </c>
      <c r="K94" s="231">
        <v>951.78497446999995</v>
      </c>
      <c r="L94" s="232">
        <v>1.3325085400000001E-2</v>
      </c>
      <c r="M94" s="231">
        <v>982.63195101999997</v>
      </c>
      <c r="N94" s="232">
        <v>1.0554325099999999E-2</v>
      </c>
      <c r="O94" s="231">
        <v>947.57647354999995</v>
      </c>
      <c r="P94" s="230">
        <v>1.36350615E-2</v>
      </c>
    </row>
    <row r="95" spans="2:16" x14ac:dyDescent="0.2">
      <c r="B95" s="170">
        <v>86</v>
      </c>
      <c r="C95" s="268" t="s">
        <v>419</v>
      </c>
      <c r="D95" s="269" t="s">
        <v>315</v>
      </c>
      <c r="E95" s="234">
        <v>8.1090999999999996E-2</v>
      </c>
      <c r="F95" s="234">
        <v>7.9808000000000004E-2</v>
      </c>
      <c r="G95" s="231">
        <v>526.13034815000003</v>
      </c>
      <c r="H95" s="233">
        <v>7.6407200000000003E-5</v>
      </c>
      <c r="I95" s="231">
        <v>553.04101470000001</v>
      </c>
      <c r="J95" s="232">
        <v>3.2026600000000003E-5</v>
      </c>
      <c r="K95" s="231">
        <v>515.96085524</v>
      </c>
      <c r="L95" s="232">
        <v>1.036326E-4</v>
      </c>
      <c r="M95" s="231">
        <v>541.92241686</v>
      </c>
      <c r="N95" s="232">
        <v>4.5581899999999998E-5</v>
      </c>
      <c r="O95" s="231">
        <v>548.42205578999994</v>
      </c>
      <c r="P95" s="230">
        <v>3.6532100000000002E-5</v>
      </c>
    </row>
    <row r="96" spans="2:16" x14ac:dyDescent="0.2">
      <c r="B96" s="170">
        <v>87</v>
      </c>
      <c r="C96" s="268" t="s">
        <v>419</v>
      </c>
      <c r="D96" s="269" t="s">
        <v>316</v>
      </c>
      <c r="E96" s="234">
        <v>9.2E-5</v>
      </c>
      <c r="F96" s="234">
        <v>9.0000000000000006E-5</v>
      </c>
      <c r="G96" s="231">
        <v>579.37033355999995</v>
      </c>
      <c r="H96" s="233">
        <v>0.87991666209999997</v>
      </c>
      <c r="I96" s="231">
        <v>906.83385872999997</v>
      </c>
      <c r="J96" s="232">
        <v>0.81290326670000002</v>
      </c>
      <c r="K96" s="231">
        <v>586.84303255999998</v>
      </c>
      <c r="L96" s="232">
        <v>0.87829819090000005</v>
      </c>
      <c r="M96" s="231">
        <v>905.53370613000004</v>
      </c>
      <c r="N96" s="232">
        <v>0.81307324660000002</v>
      </c>
      <c r="O96" s="231">
        <v>728.58592484999997</v>
      </c>
      <c r="P96" s="230">
        <v>0.84901180850000002</v>
      </c>
    </row>
    <row r="97" spans="2:16" x14ac:dyDescent="0.2">
      <c r="B97" s="170">
        <v>88</v>
      </c>
      <c r="C97" s="268" t="s">
        <v>419</v>
      </c>
      <c r="D97" s="269" t="s">
        <v>317</v>
      </c>
      <c r="E97" s="234">
        <v>5.9527999999999998E-2</v>
      </c>
      <c r="F97" s="234">
        <v>5.9020000000000003E-2</v>
      </c>
      <c r="G97" s="231">
        <v>62.59115414</v>
      </c>
      <c r="H97" s="233">
        <v>0.70412429139999999</v>
      </c>
      <c r="I97" s="231">
        <v>76.723898040999998</v>
      </c>
      <c r="J97" s="232">
        <v>0.64126076160000001</v>
      </c>
      <c r="K97" s="231">
        <v>44.892504498000001</v>
      </c>
      <c r="L97" s="232">
        <v>0.78527815379999999</v>
      </c>
      <c r="M97" s="231">
        <v>60.259680037000003</v>
      </c>
      <c r="N97" s="232">
        <v>0.71438697880000002</v>
      </c>
      <c r="O97" s="231">
        <v>79.621284304</v>
      </c>
      <c r="P97" s="230">
        <v>0.62885015190000004</v>
      </c>
    </row>
    <row r="98" spans="2:16" x14ac:dyDescent="0.2">
      <c r="B98" s="170">
        <v>89</v>
      </c>
      <c r="C98" s="268" t="s">
        <v>419</v>
      </c>
      <c r="D98" s="269" t="s">
        <v>318</v>
      </c>
      <c r="E98" s="234">
        <v>8.8459999999999997E-3</v>
      </c>
      <c r="F98" s="234">
        <v>8.7670000000000005E-3</v>
      </c>
      <c r="G98" s="231">
        <v>-148.884399</v>
      </c>
      <c r="H98" s="233">
        <v>0.69615001050000003</v>
      </c>
      <c r="I98" s="231">
        <v>-141.9888258</v>
      </c>
      <c r="J98" s="232">
        <v>0.70927196270000004</v>
      </c>
      <c r="K98" s="231">
        <v>-154.32058319999999</v>
      </c>
      <c r="L98" s="232">
        <v>0.68538955329999995</v>
      </c>
      <c r="M98" s="231">
        <v>-148.16308739999999</v>
      </c>
      <c r="N98" s="232">
        <v>0.69704553790000001</v>
      </c>
      <c r="O98" s="231">
        <v>-177.73246750000001</v>
      </c>
      <c r="P98" s="230">
        <v>0.64040445820000003</v>
      </c>
    </row>
    <row r="99" spans="2:16" x14ac:dyDescent="0.2">
      <c r="B99" s="170">
        <v>90</v>
      </c>
      <c r="C99" s="268" t="s">
        <v>419</v>
      </c>
      <c r="D99" s="269" t="s">
        <v>319</v>
      </c>
      <c r="E99" s="234">
        <v>5.53E-4</v>
      </c>
      <c r="F99" s="234">
        <v>5.4199999999999995E-4</v>
      </c>
      <c r="G99" s="231">
        <v>-11.76971631</v>
      </c>
      <c r="H99" s="233">
        <v>0.99399155340000001</v>
      </c>
      <c r="I99" s="231">
        <v>88.090509318000002</v>
      </c>
      <c r="J99" s="232">
        <v>0.95500856020000002</v>
      </c>
      <c r="K99" s="231">
        <v>-86.68733632</v>
      </c>
      <c r="L99" s="232">
        <v>0.95573804360000003</v>
      </c>
      <c r="M99" s="231">
        <v>7.5273531400999998</v>
      </c>
      <c r="N99" s="232">
        <v>0.99615140859999995</v>
      </c>
      <c r="O99" s="231">
        <v>29.266558275000001</v>
      </c>
      <c r="P99" s="230">
        <v>0.98505754219999997</v>
      </c>
    </row>
    <row r="100" spans="2:16" x14ac:dyDescent="0.2">
      <c r="B100" s="170">
        <v>91</v>
      </c>
      <c r="C100" s="268" t="s">
        <v>419</v>
      </c>
      <c r="D100" s="269" t="s">
        <v>320</v>
      </c>
      <c r="E100" s="234">
        <v>1.106E-3</v>
      </c>
      <c r="F100" s="234">
        <v>1.085E-3</v>
      </c>
      <c r="G100" s="231">
        <v>-2602.7089289999999</v>
      </c>
      <c r="H100" s="233">
        <v>1.7429851499999999E-2</v>
      </c>
      <c r="I100" s="231">
        <v>-2606.0639230000002</v>
      </c>
      <c r="J100" s="232">
        <v>1.71658347E-2</v>
      </c>
      <c r="K100" s="231">
        <v>-2517.7520690000001</v>
      </c>
      <c r="L100" s="232">
        <v>2.1370123899999999E-2</v>
      </c>
      <c r="M100" s="231">
        <v>-2530.6469189999998</v>
      </c>
      <c r="N100" s="232">
        <v>2.0597013500000001E-2</v>
      </c>
      <c r="O100" s="231">
        <v>-2519.1634490000001</v>
      </c>
      <c r="P100" s="230">
        <v>2.1085204600000001E-2</v>
      </c>
    </row>
    <row r="101" spans="2:16" x14ac:dyDescent="0.2">
      <c r="B101" s="170">
        <v>92</v>
      </c>
      <c r="C101" s="268" t="s">
        <v>419</v>
      </c>
      <c r="D101" s="269" t="s">
        <v>321</v>
      </c>
      <c r="E101" s="234">
        <v>2.3960000000000001E-3</v>
      </c>
      <c r="F101" s="234">
        <v>2.4399999999999999E-3</v>
      </c>
      <c r="G101" s="231">
        <v>-762.08128280000005</v>
      </c>
      <c r="H101" s="233">
        <v>0.288256709</v>
      </c>
      <c r="I101" s="231">
        <v>-848.37798710000004</v>
      </c>
      <c r="J101" s="232">
        <v>0.23676034009999999</v>
      </c>
      <c r="K101" s="231">
        <v>-793.81748089999996</v>
      </c>
      <c r="L101" s="232">
        <v>0.26827410559999998</v>
      </c>
      <c r="M101" s="231">
        <v>-870.32397760000003</v>
      </c>
      <c r="N101" s="232">
        <v>0.2245463671</v>
      </c>
      <c r="O101" s="231">
        <v>-869.86672529999998</v>
      </c>
      <c r="P101" s="230">
        <v>0.22488481229999999</v>
      </c>
    </row>
    <row r="102" spans="2:16" x14ac:dyDescent="0.2">
      <c r="B102" s="170">
        <v>93</v>
      </c>
      <c r="C102" s="268" t="s">
        <v>419</v>
      </c>
      <c r="D102" s="269" t="s">
        <v>322</v>
      </c>
      <c r="E102" s="234">
        <v>1.1611E-2</v>
      </c>
      <c r="F102" s="234">
        <v>1.1568999999999999E-2</v>
      </c>
      <c r="G102" s="231">
        <v>552.21465006000005</v>
      </c>
      <c r="H102" s="233">
        <v>9.7228796000000006E-2</v>
      </c>
      <c r="I102" s="231">
        <v>531.33304584999996</v>
      </c>
      <c r="J102" s="232">
        <v>0.1101938043</v>
      </c>
      <c r="K102" s="231">
        <v>566.51401020000003</v>
      </c>
      <c r="L102" s="232">
        <v>8.8602333599999999E-2</v>
      </c>
      <c r="M102" s="231">
        <v>545.6977038</v>
      </c>
      <c r="N102" s="232">
        <v>0.1006693447</v>
      </c>
      <c r="O102" s="231">
        <v>582.11169840000002</v>
      </c>
      <c r="P102" s="230">
        <v>7.9747676000000003E-2</v>
      </c>
    </row>
    <row r="103" spans="2:16" x14ac:dyDescent="0.2">
      <c r="B103" s="170">
        <v>94</v>
      </c>
      <c r="C103" s="268" t="s">
        <v>419</v>
      </c>
      <c r="D103" s="269" t="s">
        <v>323</v>
      </c>
      <c r="E103" s="234">
        <v>1.474E-3</v>
      </c>
      <c r="F103" s="234">
        <v>1.446E-3</v>
      </c>
      <c r="G103" s="231">
        <v>-1648.6326750000001</v>
      </c>
      <c r="H103" s="233">
        <v>0.34169080340000002</v>
      </c>
      <c r="I103" s="231">
        <v>-1505.5754730000001</v>
      </c>
      <c r="J103" s="232">
        <v>0.38477073439999998</v>
      </c>
      <c r="K103" s="231">
        <v>-1650.3405889999999</v>
      </c>
      <c r="L103" s="232">
        <v>0.34079242679999999</v>
      </c>
      <c r="M103" s="231">
        <v>-1520.4251979999999</v>
      </c>
      <c r="N103" s="232">
        <v>0.37977678320000002</v>
      </c>
      <c r="O103" s="231">
        <v>-1528.5398</v>
      </c>
      <c r="P103" s="230">
        <v>0.37689718379999998</v>
      </c>
    </row>
    <row r="104" spans="2:16" x14ac:dyDescent="0.2">
      <c r="B104" s="170">
        <v>95</v>
      </c>
      <c r="C104" s="268" t="s">
        <v>419</v>
      </c>
      <c r="D104" s="269" t="s">
        <v>324</v>
      </c>
      <c r="E104" s="234">
        <v>6.7270000000000003E-3</v>
      </c>
      <c r="F104" s="234">
        <v>6.5979999999999997E-3</v>
      </c>
      <c r="G104" s="231">
        <v>-116.91859959999999</v>
      </c>
      <c r="H104" s="233">
        <v>0.8102671132</v>
      </c>
      <c r="I104" s="231">
        <v>-96.022890009999998</v>
      </c>
      <c r="J104" s="232">
        <v>0.84353107189999998</v>
      </c>
      <c r="K104" s="231">
        <v>-121.31230189999999</v>
      </c>
      <c r="L104" s="232">
        <v>0.80312470700000005</v>
      </c>
      <c r="M104" s="231">
        <v>-100.3834281</v>
      </c>
      <c r="N104" s="232">
        <v>0.83641882609999996</v>
      </c>
      <c r="O104" s="231">
        <v>-95.494218079999996</v>
      </c>
      <c r="P104" s="230">
        <v>0.84420317290000002</v>
      </c>
    </row>
    <row r="105" spans="2:16" x14ac:dyDescent="0.2">
      <c r="B105" s="170">
        <v>96</v>
      </c>
      <c r="C105" s="268" t="s">
        <v>419</v>
      </c>
      <c r="D105" s="269" t="s">
        <v>325</v>
      </c>
      <c r="E105" s="234">
        <v>1.474E-3</v>
      </c>
      <c r="F105" s="234">
        <v>1.446E-3</v>
      </c>
      <c r="G105" s="231">
        <v>1065.6100598</v>
      </c>
      <c r="H105" s="233">
        <v>0.30336013090000002</v>
      </c>
      <c r="I105" s="231">
        <v>1081.5088175999999</v>
      </c>
      <c r="J105" s="232">
        <v>0.29568629159999998</v>
      </c>
      <c r="K105" s="231">
        <v>1130.2809012</v>
      </c>
      <c r="L105" s="232">
        <v>0.27459667040000002</v>
      </c>
      <c r="M105" s="231">
        <v>1138.1164902999999</v>
      </c>
      <c r="N105" s="232">
        <v>0.27084215410000001</v>
      </c>
      <c r="O105" s="231">
        <v>1084.4432420999999</v>
      </c>
      <c r="P105" s="230">
        <v>0.29381328709999999</v>
      </c>
    </row>
    <row r="106" spans="2:16" x14ac:dyDescent="0.2">
      <c r="B106" s="170">
        <v>97</v>
      </c>
      <c r="C106" s="268" t="s">
        <v>419</v>
      </c>
      <c r="D106" s="269" t="s">
        <v>326</v>
      </c>
      <c r="E106" s="234">
        <v>3.7780000000000001E-3</v>
      </c>
      <c r="F106" s="234">
        <v>3.7959999999999999E-3</v>
      </c>
      <c r="G106" s="231">
        <v>637.00327563999997</v>
      </c>
      <c r="H106" s="233">
        <v>0.28501890749999997</v>
      </c>
      <c r="I106" s="231">
        <v>650.58096409999996</v>
      </c>
      <c r="J106" s="232">
        <v>0.27436633329999999</v>
      </c>
      <c r="K106" s="231">
        <v>661.07518908999998</v>
      </c>
      <c r="L106" s="232">
        <v>0.26680007360000002</v>
      </c>
      <c r="M106" s="231">
        <v>671.70374482</v>
      </c>
      <c r="N106" s="232">
        <v>0.2587514367</v>
      </c>
      <c r="O106" s="231">
        <v>597.05468767000002</v>
      </c>
      <c r="P106" s="230">
        <v>0.31530452850000001</v>
      </c>
    </row>
    <row r="107" spans="2:16" x14ac:dyDescent="0.2">
      <c r="B107" s="170">
        <v>98</v>
      </c>
      <c r="C107" s="268" t="s">
        <v>419</v>
      </c>
      <c r="D107" s="269" t="s">
        <v>327</v>
      </c>
      <c r="E107" s="234">
        <v>0</v>
      </c>
      <c r="F107" s="234">
        <v>0</v>
      </c>
      <c r="G107" s="231">
        <v>0</v>
      </c>
      <c r="H107" s="233" t="s">
        <v>260</v>
      </c>
      <c r="I107" s="231">
        <v>0</v>
      </c>
      <c r="J107" s="232" t="s">
        <v>260</v>
      </c>
      <c r="K107" s="231">
        <v>0</v>
      </c>
      <c r="L107" s="232" t="s">
        <v>260</v>
      </c>
      <c r="M107" s="231">
        <v>0</v>
      </c>
      <c r="N107" s="232" t="s">
        <v>260</v>
      </c>
      <c r="O107" s="231">
        <v>0</v>
      </c>
      <c r="P107" s="230" t="s">
        <v>260</v>
      </c>
    </row>
    <row r="108" spans="2:16" x14ac:dyDescent="0.2">
      <c r="B108" s="170">
        <v>99</v>
      </c>
      <c r="C108" s="268" t="s">
        <v>419</v>
      </c>
      <c r="D108" s="269" t="s">
        <v>328</v>
      </c>
      <c r="E108" s="234">
        <v>1.84E-4</v>
      </c>
      <c r="F108" s="234">
        <v>1.8100000000000001E-4</v>
      </c>
      <c r="G108" s="231">
        <v>-1391.0075400000001</v>
      </c>
      <c r="H108" s="233">
        <v>0.59707957509999998</v>
      </c>
      <c r="I108" s="231">
        <v>-1399.627923</v>
      </c>
      <c r="J108" s="232">
        <v>0.59441242220000001</v>
      </c>
      <c r="K108" s="231">
        <v>-1166.0384590000001</v>
      </c>
      <c r="L108" s="232">
        <v>0.65746237139999997</v>
      </c>
      <c r="M108" s="231">
        <v>-1195.905829</v>
      </c>
      <c r="N108" s="232">
        <v>0.64896856160000005</v>
      </c>
      <c r="O108" s="231">
        <v>-1113.9027799999999</v>
      </c>
      <c r="P108" s="230">
        <v>0.671455248</v>
      </c>
    </row>
    <row r="109" spans="2:16" x14ac:dyDescent="0.2">
      <c r="B109" s="170">
        <v>100</v>
      </c>
      <c r="C109" s="268" t="s">
        <v>419</v>
      </c>
      <c r="D109" s="269" t="s">
        <v>329</v>
      </c>
      <c r="E109" s="234">
        <v>5.1599999999999997E-3</v>
      </c>
      <c r="F109" s="234">
        <v>5.0610000000000004E-3</v>
      </c>
      <c r="G109" s="231">
        <v>-13.32213374</v>
      </c>
      <c r="H109" s="233">
        <v>0.97889240310000003</v>
      </c>
      <c r="I109" s="231">
        <v>7.8392420709000001</v>
      </c>
      <c r="J109" s="232">
        <v>0.98756563809999998</v>
      </c>
      <c r="K109" s="231">
        <v>22.639585406999998</v>
      </c>
      <c r="L109" s="232">
        <v>0.96410993099999998</v>
      </c>
      <c r="M109" s="231">
        <v>39.366367871999998</v>
      </c>
      <c r="N109" s="232">
        <v>0.93758008069999998</v>
      </c>
      <c r="O109" s="231">
        <v>77.948614634999998</v>
      </c>
      <c r="P109" s="230">
        <v>0.87674918609999997</v>
      </c>
    </row>
    <row r="110" spans="2:16" x14ac:dyDescent="0.2">
      <c r="B110" s="170">
        <v>101</v>
      </c>
      <c r="C110" s="268" t="s">
        <v>419</v>
      </c>
      <c r="D110" s="269" t="s">
        <v>330</v>
      </c>
      <c r="E110" s="234">
        <v>0</v>
      </c>
      <c r="F110" s="234">
        <v>0</v>
      </c>
      <c r="G110" s="231">
        <v>0</v>
      </c>
      <c r="H110" s="233" t="s">
        <v>260</v>
      </c>
      <c r="I110" s="231">
        <v>0</v>
      </c>
      <c r="J110" s="232" t="s">
        <v>260</v>
      </c>
      <c r="K110" s="231">
        <v>0</v>
      </c>
      <c r="L110" s="232" t="s">
        <v>260</v>
      </c>
      <c r="M110" s="231">
        <v>0</v>
      </c>
      <c r="N110" s="232" t="s">
        <v>260</v>
      </c>
      <c r="O110" s="231">
        <v>0</v>
      </c>
      <c r="P110" s="230" t="s">
        <v>260</v>
      </c>
    </row>
    <row r="111" spans="2:16" x14ac:dyDescent="0.2">
      <c r="B111" s="170">
        <v>102</v>
      </c>
      <c r="C111" s="268" t="s">
        <v>419</v>
      </c>
      <c r="D111" s="269" t="s">
        <v>331</v>
      </c>
      <c r="E111" s="234">
        <v>0</v>
      </c>
      <c r="F111" s="234">
        <v>0</v>
      </c>
      <c r="G111" s="231">
        <v>0</v>
      </c>
      <c r="H111" s="233" t="s">
        <v>260</v>
      </c>
      <c r="I111" s="231">
        <v>0</v>
      </c>
      <c r="J111" s="232" t="s">
        <v>260</v>
      </c>
      <c r="K111" s="231">
        <v>0</v>
      </c>
      <c r="L111" s="232" t="s">
        <v>260</v>
      </c>
      <c r="M111" s="231">
        <v>0</v>
      </c>
      <c r="N111" s="232" t="s">
        <v>260</v>
      </c>
      <c r="O111" s="231">
        <v>0</v>
      </c>
      <c r="P111" s="230" t="s">
        <v>260</v>
      </c>
    </row>
    <row r="112" spans="2:16" x14ac:dyDescent="0.2">
      <c r="B112" s="170">
        <v>103</v>
      </c>
      <c r="C112" s="268" t="s">
        <v>419</v>
      </c>
      <c r="D112" s="269" t="s">
        <v>332</v>
      </c>
      <c r="E112" s="234">
        <v>1.106E-3</v>
      </c>
      <c r="F112" s="234">
        <v>1.085E-3</v>
      </c>
      <c r="G112" s="231">
        <v>2249.3416054999998</v>
      </c>
      <c r="H112" s="233">
        <v>4.0597193199999999E-2</v>
      </c>
      <c r="I112" s="231">
        <v>2268.2155296999999</v>
      </c>
      <c r="J112" s="232">
        <v>3.8733494E-2</v>
      </c>
      <c r="K112" s="231">
        <v>2321.1638355</v>
      </c>
      <c r="L112" s="232">
        <v>3.4459720999999999E-2</v>
      </c>
      <c r="M112" s="231">
        <v>2333.8547001000002</v>
      </c>
      <c r="N112" s="232">
        <v>3.33233935E-2</v>
      </c>
      <c r="O112" s="231">
        <v>2350.1784394000001</v>
      </c>
      <c r="P112" s="230">
        <v>3.2009788300000001E-2</v>
      </c>
    </row>
    <row r="113" spans="2:16" x14ac:dyDescent="0.2">
      <c r="B113" s="170">
        <v>104</v>
      </c>
      <c r="C113" s="268" t="s">
        <v>419</v>
      </c>
      <c r="D113" s="269" t="s">
        <v>333</v>
      </c>
      <c r="E113" s="234">
        <v>1.9350000000000001E-3</v>
      </c>
      <c r="F113" s="234">
        <v>1.9880000000000002E-3</v>
      </c>
      <c r="G113" s="231">
        <v>-27.14246838</v>
      </c>
      <c r="H113" s="233">
        <v>0.9728453748</v>
      </c>
      <c r="I113" s="231">
        <v>-5.18577201</v>
      </c>
      <c r="J113" s="232">
        <v>0.99480543769999996</v>
      </c>
      <c r="K113" s="231">
        <v>-4.0801732949999998</v>
      </c>
      <c r="L113" s="232">
        <v>0.99591381270000001</v>
      </c>
      <c r="M113" s="231">
        <v>15.781956845</v>
      </c>
      <c r="N113" s="232">
        <v>0.98418139549999994</v>
      </c>
      <c r="O113" s="231">
        <v>44.898935072</v>
      </c>
      <c r="P113" s="230">
        <v>0.95502940000000003</v>
      </c>
    </row>
    <row r="114" spans="2:16" x14ac:dyDescent="0.2">
      <c r="B114" s="170">
        <v>105</v>
      </c>
      <c r="C114" s="268" t="s">
        <v>419</v>
      </c>
      <c r="D114" s="269" t="s">
        <v>334</v>
      </c>
      <c r="E114" s="234">
        <v>2.3960000000000001E-3</v>
      </c>
      <c r="F114" s="234">
        <v>2.3500000000000001E-3</v>
      </c>
      <c r="G114" s="231">
        <v>1880.1001566</v>
      </c>
      <c r="H114" s="233">
        <v>1.0822788E-2</v>
      </c>
      <c r="I114" s="231">
        <v>1844.5471232</v>
      </c>
      <c r="J114" s="232">
        <v>1.23227897E-2</v>
      </c>
      <c r="K114" s="231">
        <v>1867.6234393</v>
      </c>
      <c r="L114" s="232">
        <v>1.1286477099999999E-2</v>
      </c>
      <c r="M114" s="231">
        <v>1835.1294204999999</v>
      </c>
      <c r="N114" s="232">
        <v>1.2709260199999999E-2</v>
      </c>
      <c r="O114" s="231">
        <v>1784.7059442</v>
      </c>
      <c r="P114" s="230">
        <v>1.5310613400000001E-2</v>
      </c>
    </row>
    <row r="115" spans="2:16" x14ac:dyDescent="0.2">
      <c r="B115" s="170">
        <v>106</v>
      </c>
      <c r="C115" s="268" t="s">
        <v>419</v>
      </c>
      <c r="D115" s="269" t="s">
        <v>335</v>
      </c>
      <c r="E115" s="234">
        <v>4.6099999999999998E-4</v>
      </c>
      <c r="F115" s="234">
        <v>5.4199999999999995E-4</v>
      </c>
      <c r="G115" s="231">
        <v>2.7798228695999998</v>
      </c>
      <c r="H115" s="233">
        <v>0.99854719039999995</v>
      </c>
      <c r="I115" s="231">
        <v>-86.267013079999998</v>
      </c>
      <c r="J115" s="232">
        <v>0.95489321890000001</v>
      </c>
      <c r="K115" s="231">
        <v>5.8081460241</v>
      </c>
      <c r="L115" s="232">
        <v>0.99696180020000003</v>
      </c>
      <c r="M115" s="231">
        <v>-77.807834260000007</v>
      </c>
      <c r="N115" s="232">
        <v>0.95928219969999995</v>
      </c>
      <c r="O115" s="231">
        <v>-75.988507920000004</v>
      </c>
      <c r="P115" s="230">
        <v>0.96020454570000002</v>
      </c>
    </row>
    <row r="116" spans="2:16" x14ac:dyDescent="0.2">
      <c r="B116" s="170">
        <v>107</v>
      </c>
      <c r="C116" s="268" t="s">
        <v>419</v>
      </c>
      <c r="D116" s="269" t="s">
        <v>336</v>
      </c>
      <c r="E116" s="234">
        <v>5.8050000000000003E-3</v>
      </c>
      <c r="F116" s="234">
        <v>5.6940000000000003E-3</v>
      </c>
      <c r="G116" s="231">
        <v>72.584283744000004</v>
      </c>
      <c r="H116" s="233">
        <v>0.88214512</v>
      </c>
      <c r="I116" s="231">
        <v>103.4528603</v>
      </c>
      <c r="J116" s="232">
        <v>0.83249063180000005</v>
      </c>
      <c r="K116" s="231">
        <v>66.512398089000001</v>
      </c>
      <c r="L116" s="232">
        <v>0.89185254449999996</v>
      </c>
      <c r="M116" s="231">
        <v>94.754975384999995</v>
      </c>
      <c r="N116" s="232">
        <v>0.84628898320000001</v>
      </c>
      <c r="O116" s="231">
        <v>96.664459945999994</v>
      </c>
      <c r="P116" s="230">
        <v>0.84318592989999996</v>
      </c>
    </row>
    <row r="117" spans="2:16" x14ac:dyDescent="0.2">
      <c r="B117" s="170">
        <v>108</v>
      </c>
      <c r="C117" s="268" t="s">
        <v>419</v>
      </c>
      <c r="D117" s="269" t="s">
        <v>337</v>
      </c>
      <c r="E117" s="234">
        <v>1.1980000000000001E-3</v>
      </c>
      <c r="F117" s="234">
        <v>1.175E-3</v>
      </c>
      <c r="G117" s="231">
        <v>-1709.284255</v>
      </c>
      <c r="H117" s="233">
        <v>0.1083183522</v>
      </c>
      <c r="I117" s="231">
        <v>-1618.9751920000001</v>
      </c>
      <c r="J117" s="232">
        <v>0.1279143197</v>
      </c>
      <c r="K117" s="231">
        <v>-1723.364423</v>
      </c>
      <c r="L117" s="232">
        <v>0.1051322349</v>
      </c>
      <c r="M117" s="231">
        <v>-1638.1736639999999</v>
      </c>
      <c r="N117" s="232">
        <v>0.123180928</v>
      </c>
      <c r="O117" s="231">
        <v>-1570.0291239999999</v>
      </c>
      <c r="P117" s="230">
        <v>0.1395234612</v>
      </c>
    </row>
    <row r="118" spans="2:16" x14ac:dyDescent="0.2">
      <c r="B118" s="170">
        <v>109</v>
      </c>
      <c r="C118" s="268" t="s">
        <v>419</v>
      </c>
      <c r="D118" s="269" t="s">
        <v>338</v>
      </c>
      <c r="E118" s="234">
        <v>1.0139999999999999E-3</v>
      </c>
      <c r="F118" s="234">
        <v>9.9400000000000009E-4</v>
      </c>
      <c r="G118" s="231">
        <v>2067.1418637000002</v>
      </c>
      <c r="H118" s="233">
        <v>7.3292035300000002E-2</v>
      </c>
      <c r="I118" s="231">
        <v>1982.3463027</v>
      </c>
      <c r="J118" s="232">
        <v>8.5576512399999999E-2</v>
      </c>
      <c r="K118" s="231">
        <v>1931.6741287</v>
      </c>
      <c r="L118" s="232">
        <v>9.4014342700000003E-2</v>
      </c>
      <c r="M118" s="231">
        <v>1862.3593066000001</v>
      </c>
      <c r="N118" s="232">
        <v>0.1061243147</v>
      </c>
      <c r="O118" s="231">
        <v>1847.0433757999999</v>
      </c>
      <c r="P118" s="230">
        <v>0.1091263043</v>
      </c>
    </row>
    <row r="119" spans="2:16" x14ac:dyDescent="0.2">
      <c r="B119" s="170">
        <v>110</v>
      </c>
      <c r="C119" s="268" t="s">
        <v>419</v>
      </c>
      <c r="D119" s="269" t="s">
        <v>339</v>
      </c>
      <c r="E119" s="234">
        <v>9.2100000000000005E-4</v>
      </c>
      <c r="F119" s="234">
        <v>9.0399999999999996E-4</v>
      </c>
      <c r="G119" s="231">
        <v>1819.8155595000001</v>
      </c>
      <c r="H119" s="233">
        <v>0.1334886274</v>
      </c>
      <c r="I119" s="231">
        <v>1768.2178168</v>
      </c>
      <c r="J119" s="232">
        <v>0.14443834820000001</v>
      </c>
      <c r="K119" s="231">
        <v>1884.7743235</v>
      </c>
      <c r="L119" s="232">
        <v>0.11986809700000001</v>
      </c>
      <c r="M119" s="231">
        <v>1831.4852854000001</v>
      </c>
      <c r="N119" s="232">
        <v>0.13036015030000001</v>
      </c>
      <c r="O119" s="231">
        <v>1781.8031014999999</v>
      </c>
      <c r="P119" s="230">
        <v>0.14096965210000001</v>
      </c>
    </row>
    <row r="120" spans="2:16" x14ac:dyDescent="0.2">
      <c r="B120" s="170">
        <v>111</v>
      </c>
      <c r="C120" s="268" t="s">
        <v>419</v>
      </c>
      <c r="D120" s="269" t="s">
        <v>340</v>
      </c>
      <c r="E120" s="234">
        <v>2.7599999999999999E-4</v>
      </c>
      <c r="F120" s="234">
        <v>2.7099999999999997E-4</v>
      </c>
      <c r="G120" s="231">
        <v>7451.0263299999997</v>
      </c>
      <c r="H120" s="233">
        <v>3.4565721999999998E-3</v>
      </c>
      <c r="I120" s="231">
        <v>7500.6939918999997</v>
      </c>
      <c r="J120" s="232">
        <v>3.2134882000000001E-3</v>
      </c>
      <c r="K120" s="231">
        <v>7321.4149688999996</v>
      </c>
      <c r="L120" s="232">
        <v>4.0452748E-3</v>
      </c>
      <c r="M120" s="231">
        <v>7367.1011417</v>
      </c>
      <c r="N120" s="232">
        <v>3.7893311E-3</v>
      </c>
      <c r="O120" s="231">
        <v>7545.8815611</v>
      </c>
      <c r="P120" s="230">
        <v>3.0314591999999999E-3</v>
      </c>
    </row>
    <row r="121" spans="2:16" x14ac:dyDescent="0.2">
      <c r="B121" s="170">
        <v>112</v>
      </c>
      <c r="C121" s="268" t="s">
        <v>419</v>
      </c>
      <c r="D121" s="269" t="s">
        <v>341</v>
      </c>
      <c r="E121" s="234">
        <v>0</v>
      </c>
      <c r="F121" s="234">
        <v>0</v>
      </c>
      <c r="G121" s="231">
        <v>0</v>
      </c>
      <c r="H121" s="233" t="s">
        <v>260</v>
      </c>
      <c r="I121" s="231">
        <v>0</v>
      </c>
      <c r="J121" s="232" t="s">
        <v>260</v>
      </c>
      <c r="K121" s="231">
        <v>0</v>
      </c>
      <c r="L121" s="232" t="s">
        <v>260</v>
      </c>
      <c r="M121" s="231">
        <v>0</v>
      </c>
      <c r="N121" s="232" t="s">
        <v>260</v>
      </c>
      <c r="O121" s="231">
        <v>0</v>
      </c>
      <c r="P121" s="230" t="s">
        <v>260</v>
      </c>
    </row>
    <row r="122" spans="2:16" x14ac:dyDescent="0.2">
      <c r="B122" s="170">
        <v>113</v>
      </c>
      <c r="C122" s="268" t="s">
        <v>419</v>
      </c>
      <c r="D122" s="269" t="s">
        <v>342</v>
      </c>
      <c r="E122" s="234">
        <v>2.7599999999999999E-4</v>
      </c>
      <c r="F122" s="234">
        <v>2.7099999999999997E-4</v>
      </c>
      <c r="G122" s="231">
        <v>-340.95022829999999</v>
      </c>
      <c r="H122" s="233">
        <v>0.88490671740000004</v>
      </c>
      <c r="I122" s="231">
        <v>-503.67622970000002</v>
      </c>
      <c r="J122" s="232">
        <v>0.83051031519999996</v>
      </c>
      <c r="K122" s="231">
        <v>-361.41042019999998</v>
      </c>
      <c r="L122" s="232">
        <v>0.87798909309999995</v>
      </c>
      <c r="M122" s="231">
        <v>-522.66763289999994</v>
      </c>
      <c r="N122" s="232">
        <v>0.82416020499999998</v>
      </c>
      <c r="O122" s="231">
        <v>-176.81584290000001</v>
      </c>
      <c r="P122" s="230">
        <v>0.94006829380000001</v>
      </c>
    </row>
    <row r="123" spans="2:16" x14ac:dyDescent="0.2">
      <c r="B123" s="170">
        <v>114</v>
      </c>
      <c r="C123" s="268" t="s">
        <v>419</v>
      </c>
      <c r="D123" s="269" t="s">
        <v>343</v>
      </c>
      <c r="E123" s="234">
        <v>0</v>
      </c>
      <c r="F123" s="234">
        <v>0</v>
      </c>
      <c r="G123" s="231">
        <v>0</v>
      </c>
      <c r="H123" s="233" t="s">
        <v>260</v>
      </c>
      <c r="I123" s="231">
        <v>0</v>
      </c>
      <c r="J123" s="232" t="s">
        <v>260</v>
      </c>
      <c r="K123" s="231">
        <v>0</v>
      </c>
      <c r="L123" s="232" t="s">
        <v>260</v>
      </c>
      <c r="M123" s="231">
        <v>0</v>
      </c>
      <c r="N123" s="232" t="s">
        <v>260</v>
      </c>
      <c r="O123" s="231">
        <v>0</v>
      </c>
      <c r="P123" s="230" t="s">
        <v>260</v>
      </c>
    </row>
    <row r="124" spans="2:16" x14ac:dyDescent="0.2">
      <c r="B124" s="170">
        <v>115</v>
      </c>
      <c r="C124" s="268" t="s">
        <v>419</v>
      </c>
      <c r="D124" s="269" t="s">
        <v>344</v>
      </c>
      <c r="E124" s="234">
        <v>3.225E-3</v>
      </c>
      <c r="F124" s="234">
        <v>3.2539999999999999E-3</v>
      </c>
      <c r="G124" s="231">
        <v>-1494.6036570000001</v>
      </c>
      <c r="H124" s="233">
        <v>5.7548843199999998E-2</v>
      </c>
      <c r="I124" s="231">
        <v>-1417.3508569999999</v>
      </c>
      <c r="J124" s="232">
        <v>7.1458016400000005E-2</v>
      </c>
      <c r="K124" s="231">
        <v>-1553.9579610000001</v>
      </c>
      <c r="L124" s="232">
        <v>4.8264757800000002E-2</v>
      </c>
      <c r="M124" s="231">
        <v>-1481.607998</v>
      </c>
      <c r="N124" s="232">
        <v>5.9503854100000003E-2</v>
      </c>
      <c r="O124" s="231">
        <v>-1479.8555289999999</v>
      </c>
      <c r="P124" s="230">
        <v>6.00846877E-2</v>
      </c>
    </row>
    <row r="125" spans="2:16" x14ac:dyDescent="0.2">
      <c r="B125" s="170">
        <v>116</v>
      </c>
      <c r="C125" s="268" t="s">
        <v>419</v>
      </c>
      <c r="D125" s="269" t="s">
        <v>345</v>
      </c>
      <c r="E125" s="234">
        <v>9.2E-5</v>
      </c>
      <c r="F125" s="234">
        <v>9.0000000000000006E-5</v>
      </c>
      <c r="G125" s="231">
        <v>0</v>
      </c>
      <c r="H125" s="233" t="s">
        <v>260</v>
      </c>
      <c r="I125" s="231">
        <v>0</v>
      </c>
      <c r="J125" s="232" t="s">
        <v>260</v>
      </c>
      <c r="K125" s="231">
        <v>0</v>
      </c>
      <c r="L125" s="232" t="s">
        <v>260</v>
      </c>
      <c r="M125" s="231">
        <v>0</v>
      </c>
      <c r="N125" s="232" t="s">
        <v>260</v>
      </c>
      <c r="O125" s="231">
        <v>0</v>
      </c>
      <c r="P125" s="230" t="s">
        <v>260</v>
      </c>
    </row>
    <row r="126" spans="2:16" x14ac:dyDescent="0.2">
      <c r="B126" s="170">
        <v>117</v>
      </c>
      <c r="C126" s="268" t="s">
        <v>419</v>
      </c>
      <c r="D126" s="269" t="s">
        <v>346</v>
      </c>
      <c r="E126" s="234">
        <v>4.6099999999999998E-4</v>
      </c>
      <c r="F126" s="234">
        <v>4.5199999999999998E-4</v>
      </c>
      <c r="G126" s="231">
        <v>-2236.1059770000002</v>
      </c>
      <c r="H126" s="233">
        <v>0.2091003142</v>
      </c>
      <c r="I126" s="231">
        <v>-2301.0108850000001</v>
      </c>
      <c r="J126" s="232">
        <v>0.19571602539999999</v>
      </c>
      <c r="K126" s="231">
        <v>-2275.0975520000002</v>
      </c>
      <c r="L126" s="232">
        <v>0.20088751760000001</v>
      </c>
      <c r="M126" s="231">
        <v>-2329.8506550000002</v>
      </c>
      <c r="N126" s="232">
        <v>0.1898626944</v>
      </c>
      <c r="O126" s="231">
        <v>-2367.3836780000001</v>
      </c>
      <c r="P126" s="230">
        <v>0.18285979860000001</v>
      </c>
    </row>
    <row r="127" spans="2:16" x14ac:dyDescent="0.2">
      <c r="B127" s="170">
        <v>118</v>
      </c>
      <c r="C127" s="268" t="s">
        <v>419</v>
      </c>
      <c r="D127" s="269" t="s">
        <v>347</v>
      </c>
      <c r="E127" s="234">
        <v>5.53E-4</v>
      </c>
      <c r="F127" s="234">
        <v>5.4199999999999995E-4</v>
      </c>
      <c r="G127" s="231">
        <v>-1971.256668</v>
      </c>
      <c r="H127" s="233">
        <v>0.30045788919999999</v>
      </c>
      <c r="I127" s="231">
        <v>-2038.045496</v>
      </c>
      <c r="J127" s="232">
        <v>0.28387393459999999</v>
      </c>
      <c r="K127" s="231">
        <v>-1948.9898499999999</v>
      </c>
      <c r="L127" s="232">
        <v>0.30567623570000002</v>
      </c>
      <c r="M127" s="231">
        <v>-2004.5238870000001</v>
      </c>
      <c r="N127" s="232">
        <v>0.29166620189999998</v>
      </c>
      <c r="O127" s="231">
        <v>-1923.8751279999999</v>
      </c>
      <c r="P127" s="230">
        <v>0.3113455993</v>
      </c>
    </row>
    <row r="128" spans="2:16" x14ac:dyDescent="0.2">
      <c r="B128" s="170">
        <v>119</v>
      </c>
      <c r="C128" s="268" t="s">
        <v>419</v>
      </c>
      <c r="D128" s="269" t="s">
        <v>348</v>
      </c>
      <c r="E128" s="234">
        <v>1.567E-3</v>
      </c>
      <c r="F128" s="234">
        <v>1.537E-3</v>
      </c>
      <c r="G128" s="231">
        <v>509.37931591</v>
      </c>
      <c r="H128" s="233">
        <v>0.63009721549999997</v>
      </c>
      <c r="I128" s="231">
        <v>448.91730697000003</v>
      </c>
      <c r="J128" s="232">
        <v>0.6709421351</v>
      </c>
      <c r="K128" s="231">
        <v>526.33853671999998</v>
      </c>
      <c r="L128" s="232">
        <v>0.6184373527</v>
      </c>
      <c r="M128" s="231">
        <v>468.57535588000002</v>
      </c>
      <c r="N128" s="232">
        <v>0.65719859960000004</v>
      </c>
      <c r="O128" s="231">
        <v>511.41394203999999</v>
      </c>
      <c r="P128" s="230">
        <v>0.62791335599999998</v>
      </c>
    </row>
    <row r="129" spans="2:16" x14ac:dyDescent="0.2">
      <c r="B129" s="170">
        <v>120</v>
      </c>
      <c r="C129" s="268" t="s">
        <v>419</v>
      </c>
      <c r="D129" s="269" t="s">
        <v>349</v>
      </c>
      <c r="E129" s="234">
        <v>1.5205E-2</v>
      </c>
      <c r="F129" s="234">
        <v>1.5275E-2</v>
      </c>
      <c r="G129" s="231">
        <v>-457.19677890000003</v>
      </c>
      <c r="H129" s="233">
        <v>0.20834727889999999</v>
      </c>
      <c r="I129" s="231">
        <v>-461.55138579999999</v>
      </c>
      <c r="J129" s="232">
        <v>0.20356228069999999</v>
      </c>
      <c r="K129" s="231">
        <v>-417.2420563</v>
      </c>
      <c r="L129" s="232">
        <v>0.25060632869999999</v>
      </c>
      <c r="M129" s="231">
        <v>-424.22336560000002</v>
      </c>
      <c r="N129" s="232">
        <v>0.24233616729999999</v>
      </c>
      <c r="O129" s="231">
        <v>-452.42053240000001</v>
      </c>
      <c r="P129" s="230">
        <v>0.2122657711</v>
      </c>
    </row>
    <row r="130" spans="2:16" x14ac:dyDescent="0.2">
      <c r="B130" s="170">
        <v>121</v>
      </c>
      <c r="C130" s="268" t="s">
        <v>419</v>
      </c>
      <c r="D130" s="269" t="s">
        <v>350</v>
      </c>
      <c r="E130" s="234">
        <v>8.293E-3</v>
      </c>
      <c r="F130" s="234">
        <v>8.1340000000000006E-3</v>
      </c>
      <c r="G130" s="231">
        <v>-232.17251060000001</v>
      </c>
      <c r="H130" s="233">
        <v>0.61724131039999997</v>
      </c>
      <c r="I130" s="231">
        <v>-252.8401173</v>
      </c>
      <c r="J130" s="232">
        <v>0.58588074180000005</v>
      </c>
      <c r="K130" s="231">
        <v>-255.71231399999999</v>
      </c>
      <c r="L130" s="232">
        <v>0.58172402420000002</v>
      </c>
      <c r="M130" s="231">
        <v>-273.88744120000001</v>
      </c>
      <c r="N130" s="232">
        <v>0.55482567869999999</v>
      </c>
      <c r="O130" s="231">
        <v>-295.87590180000001</v>
      </c>
      <c r="P130" s="230">
        <v>0.52339060749999999</v>
      </c>
    </row>
    <row r="131" spans="2:16" x14ac:dyDescent="0.2">
      <c r="B131" s="170">
        <v>122</v>
      </c>
      <c r="C131" s="268" t="s">
        <v>419</v>
      </c>
      <c r="D131" s="269" t="s">
        <v>351</v>
      </c>
      <c r="E131" s="234">
        <v>2.8570000000000002E-3</v>
      </c>
      <c r="F131" s="234">
        <v>2.8019999999999998E-3</v>
      </c>
      <c r="G131" s="231">
        <v>195.98898746</v>
      </c>
      <c r="H131" s="233">
        <v>0.80649563609999997</v>
      </c>
      <c r="I131" s="231">
        <v>194.34605060000001</v>
      </c>
      <c r="J131" s="232">
        <v>0.80788354240000004</v>
      </c>
      <c r="K131" s="231">
        <v>245.55856797999999</v>
      </c>
      <c r="L131" s="232">
        <v>0.75873926199999997</v>
      </c>
      <c r="M131" s="231">
        <v>238.82080739</v>
      </c>
      <c r="N131" s="232">
        <v>0.76495180029999998</v>
      </c>
      <c r="O131" s="231">
        <v>296.78546299999999</v>
      </c>
      <c r="P131" s="230">
        <v>0.7100637528</v>
      </c>
    </row>
    <row r="132" spans="2:16" x14ac:dyDescent="0.2">
      <c r="B132" s="170">
        <v>123</v>
      </c>
      <c r="C132" s="268" t="s">
        <v>419</v>
      </c>
      <c r="D132" s="269" t="s">
        <v>352</v>
      </c>
      <c r="E132" s="234">
        <v>2.212E-3</v>
      </c>
      <c r="F132" s="234">
        <v>2.1689999999999999E-3</v>
      </c>
      <c r="G132" s="231">
        <v>-64.365861530000004</v>
      </c>
      <c r="H132" s="233">
        <v>0.95152823509999995</v>
      </c>
      <c r="I132" s="231">
        <v>-247.04478159999999</v>
      </c>
      <c r="J132" s="232">
        <v>0.81543473170000003</v>
      </c>
      <c r="K132" s="231">
        <v>-147.37468569999999</v>
      </c>
      <c r="L132" s="232">
        <v>0.88922723820000005</v>
      </c>
      <c r="M132" s="231">
        <v>-309.51951980000001</v>
      </c>
      <c r="N132" s="232">
        <v>0.76980449910000004</v>
      </c>
      <c r="O132" s="231">
        <v>-270.1140284</v>
      </c>
      <c r="P132" s="230">
        <v>0.79833243850000002</v>
      </c>
    </row>
    <row r="133" spans="2:16" x14ac:dyDescent="0.2">
      <c r="B133" s="170">
        <v>124</v>
      </c>
      <c r="C133" s="268" t="s">
        <v>419</v>
      </c>
      <c r="D133" s="269" t="s">
        <v>353</v>
      </c>
      <c r="E133" s="234">
        <v>0.52248399999999995</v>
      </c>
      <c r="F133" s="234">
        <v>0.52105900000000005</v>
      </c>
      <c r="G133" s="231" t="s">
        <v>260</v>
      </c>
      <c r="H133" s="233" t="s">
        <v>260</v>
      </c>
      <c r="I133" s="231">
        <v>362.98313844</v>
      </c>
      <c r="J133" s="232">
        <v>7.2288217000000001E-7</v>
      </c>
      <c r="K133" s="231" t="s">
        <v>260</v>
      </c>
      <c r="L133" s="232" t="s">
        <v>260</v>
      </c>
      <c r="M133" s="231">
        <v>338.35543017999998</v>
      </c>
      <c r="N133" s="232">
        <v>4.1348448999999996E-6</v>
      </c>
      <c r="O133" s="231">
        <v>339.40520412000001</v>
      </c>
      <c r="P133" s="230">
        <v>4.0555796000000003E-6</v>
      </c>
    </row>
    <row r="134" spans="2:16" x14ac:dyDescent="0.2">
      <c r="B134" s="170">
        <v>125</v>
      </c>
      <c r="C134" s="268" t="s">
        <v>419</v>
      </c>
      <c r="D134" s="269" t="s">
        <v>354</v>
      </c>
      <c r="E134" s="234">
        <v>0.477516</v>
      </c>
      <c r="F134" s="234">
        <v>0.47894100000000001</v>
      </c>
      <c r="G134" s="231" t="s">
        <v>260</v>
      </c>
      <c r="H134" s="233" t="s">
        <v>260</v>
      </c>
      <c r="I134" s="231">
        <v>0</v>
      </c>
      <c r="J134" s="232" t="s">
        <v>260</v>
      </c>
      <c r="K134" s="231" t="s">
        <v>260</v>
      </c>
      <c r="L134" s="232" t="s">
        <v>260</v>
      </c>
      <c r="M134" s="231">
        <v>0</v>
      </c>
      <c r="N134" s="232" t="s">
        <v>260</v>
      </c>
      <c r="O134" s="231">
        <v>0</v>
      </c>
      <c r="P134" s="230" t="s">
        <v>260</v>
      </c>
    </row>
    <row r="135" spans="2:16" x14ac:dyDescent="0.2">
      <c r="B135" s="170">
        <v>126</v>
      </c>
      <c r="C135" s="268" t="s">
        <v>419</v>
      </c>
      <c r="D135" s="269" t="s">
        <v>355</v>
      </c>
      <c r="E135" s="234">
        <v>4.7364999999999997E-2</v>
      </c>
      <c r="F135" s="234">
        <v>4.7361E-2</v>
      </c>
      <c r="G135" s="231" t="s">
        <v>260</v>
      </c>
      <c r="H135" s="233" t="s">
        <v>260</v>
      </c>
      <c r="I135" s="231" t="s">
        <v>260</v>
      </c>
      <c r="J135" s="232" t="s">
        <v>260</v>
      </c>
      <c r="K135" s="231">
        <v>535.23866098999997</v>
      </c>
      <c r="L135" s="232">
        <v>3.8977837E-3</v>
      </c>
      <c r="M135" s="231">
        <v>467.12381359</v>
      </c>
      <c r="N135" s="232">
        <v>1.19557211E-2</v>
      </c>
      <c r="O135" s="231">
        <v>442.08119749000002</v>
      </c>
      <c r="P135" s="230">
        <v>2.3984371099999999E-2</v>
      </c>
    </row>
    <row r="136" spans="2:16" x14ac:dyDescent="0.2">
      <c r="B136" s="170">
        <v>127</v>
      </c>
      <c r="C136" s="268" t="s">
        <v>419</v>
      </c>
      <c r="D136" s="269" t="s">
        <v>356</v>
      </c>
      <c r="E136" s="234">
        <v>2.2575999999999999E-2</v>
      </c>
      <c r="F136" s="234">
        <v>2.2776999999999999E-2</v>
      </c>
      <c r="G136" s="231" t="s">
        <v>260</v>
      </c>
      <c r="H136" s="233" t="s">
        <v>260</v>
      </c>
      <c r="I136" s="231" t="s">
        <v>260</v>
      </c>
      <c r="J136" s="232" t="s">
        <v>260</v>
      </c>
      <c r="K136" s="231">
        <v>997.58477008</v>
      </c>
      <c r="L136" s="232">
        <v>5.5073600000000001E-5</v>
      </c>
      <c r="M136" s="231">
        <v>939.65948994999997</v>
      </c>
      <c r="N136" s="232">
        <v>1.46131E-4</v>
      </c>
      <c r="O136" s="231">
        <v>937.23248246000003</v>
      </c>
      <c r="P136" s="230">
        <v>1.801362E-4</v>
      </c>
    </row>
    <row r="137" spans="2:16" x14ac:dyDescent="0.2">
      <c r="B137" s="170">
        <v>128</v>
      </c>
      <c r="C137" s="268" t="s">
        <v>419</v>
      </c>
      <c r="D137" s="269" t="s">
        <v>357</v>
      </c>
      <c r="E137" s="234">
        <v>0.93005899999999997</v>
      </c>
      <c r="F137" s="234">
        <v>0.929863</v>
      </c>
      <c r="G137" s="231" t="s">
        <v>260</v>
      </c>
      <c r="H137" s="233" t="s">
        <v>260</v>
      </c>
      <c r="I137" s="231" t="s">
        <v>260</v>
      </c>
      <c r="J137" s="232" t="s">
        <v>260</v>
      </c>
      <c r="K137" s="231">
        <v>0</v>
      </c>
      <c r="L137" s="232" t="s">
        <v>260</v>
      </c>
      <c r="M137" s="231">
        <v>0</v>
      </c>
      <c r="N137" s="232" t="s">
        <v>260</v>
      </c>
      <c r="O137" s="231">
        <v>0</v>
      </c>
      <c r="P137" s="230" t="s">
        <v>260</v>
      </c>
    </row>
    <row r="138" spans="2:16" x14ac:dyDescent="0.2">
      <c r="B138" s="170">
        <v>129</v>
      </c>
      <c r="C138" s="268" t="s">
        <v>419</v>
      </c>
      <c r="D138" s="269" t="s">
        <v>358</v>
      </c>
      <c r="E138" s="234">
        <v>1.0966E-2</v>
      </c>
      <c r="F138" s="234">
        <v>1.0936E-2</v>
      </c>
      <c r="G138" s="231" t="s">
        <v>260</v>
      </c>
      <c r="H138" s="233" t="s">
        <v>260</v>
      </c>
      <c r="I138" s="231" t="s">
        <v>260</v>
      </c>
      <c r="J138" s="232" t="s">
        <v>260</v>
      </c>
      <c r="K138" s="231" t="s">
        <v>260</v>
      </c>
      <c r="L138" s="232" t="s">
        <v>260</v>
      </c>
      <c r="M138" s="231" t="s">
        <v>260</v>
      </c>
      <c r="N138" s="232" t="s">
        <v>260</v>
      </c>
      <c r="O138" s="231">
        <v>263.59454393999999</v>
      </c>
      <c r="P138" s="230">
        <v>0.50475173340000001</v>
      </c>
    </row>
    <row r="139" spans="2:16" x14ac:dyDescent="0.2">
      <c r="B139" s="170">
        <v>130</v>
      </c>
      <c r="C139" s="268" t="s">
        <v>419</v>
      </c>
      <c r="D139" s="269" t="s">
        <v>359</v>
      </c>
      <c r="E139" s="234">
        <v>2.7921000000000001E-2</v>
      </c>
      <c r="F139" s="234">
        <v>2.7928000000000001E-2</v>
      </c>
      <c r="G139" s="231" t="s">
        <v>260</v>
      </c>
      <c r="H139" s="233" t="s">
        <v>260</v>
      </c>
      <c r="I139" s="231" t="s">
        <v>260</v>
      </c>
      <c r="J139" s="232" t="s">
        <v>260</v>
      </c>
      <c r="K139" s="231" t="s">
        <v>260</v>
      </c>
      <c r="L139" s="232" t="s">
        <v>260</v>
      </c>
      <c r="M139" s="231" t="s">
        <v>260</v>
      </c>
      <c r="N139" s="232" t="s">
        <v>260</v>
      </c>
      <c r="O139" s="231">
        <v>495.33468334000003</v>
      </c>
      <c r="P139" s="230">
        <v>9.3842987599999997E-2</v>
      </c>
    </row>
    <row r="140" spans="2:16" x14ac:dyDescent="0.2">
      <c r="B140" s="170">
        <v>131</v>
      </c>
      <c r="C140" s="268" t="s">
        <v>419</v>
      </c>
      <c r="D140" s="269" t="s">
        <v>360</v>
      </c>
      <c r="E140" s="234">
        <v>7.8329999999999997E-3</v>
      </c>
      <c r="F140" s="234">
        <v>7.9539999999999993E-3</v>
      </c>
      <c r="G140" s="231" t="s">
        <v>260</v>
      </c>
      <c r="H140" s="233" t="s">
        <v>260</v>
      </c>
      <c r="I140" s="231" t="s">
        <v>260</v>
      </c>
      <c r="J140" s="232" t="s">
        <v>260</v>
      </c>
      <c r="K140" s="231" t="s">
        <v>260</v>
      </c>
      <c r="L140" s="232" t="s">
        <v>260</v>
      </c>
      <c r="M140" s="231" t="s">
        <v>260</v>
      </c>
      <c r="N140" s="232" t="s">
        <v>260</v>
      </c>
      <c r="O140" s="231">
        <v>-500.44298750000002</v>
      </c>
      <c r="P140" s="230">
        <v>0.27437403430000001</v>
      </c>
    </row>
    <row r="141" spans="2:16" x14ac:dyDescent="0.2">
      <c r="B141" s="170">
        <v>132</v>
      </c>
      <c r="C141" s="268" t="s">
        <v>419</v>
      </c>
      <c r="D141" s="269" t="s">
        <v>361</v>
      </c>
      <c r="E141" s="234">
        <v>2.6719999999999999E-3</v>
      </c>
      <c r="F141" s="234">
        <v>2.6210000000000001E-3</v>
      </c>
      <c r="G141" s="231" t="s">
        <v>260</v>
      </c>
      <c r="H141" s="233" t="s">
        <v>260</v>
      </c>
      <c r="I141" s="231" t="s">
        <v>260</v>
      </c>
      <c r="J141" s="232" t="s">
        <v>260</v>
      </c>
      <c r="K141" s="231" t="s">
        <v>260</v>
      </c>
      <c r="L141" s="232" t="s">
        <v>260</v>
      </c>
      <c r="M141" s="231" t="s">
        <v>260</v>
      </c>
      <c r="N141" s="232" t="s">
        <v>260</v>
      </c>
      <c r="O141" s="231">
        <v>-133.8364411</v>
      </c>
      <c r="P141" s="230">
        <v>0.85309024190000005</v>
      </c>
    </row>
    <row r="142" spans="2:16" x14ac:dyDescent="0.2">
      <c r="B142" s="170">
        <v>133</v>
      </c>
      <c r="C142" s="268" t="s">
        <v>419</v>
      </c>
      <c r="D142" s="269" t="s">
        <v>362</v>
      </c>
      <c r="E142" s="234">
        <v>0.91881699999999999</v>
      </c>
      <c r="F142" s="234">
        <v>0.91919700000000004</v>
      </c>
      <c r="G142" s="231" t="s">
        <v>260</v>
      </c>
      <c r="H142" s="233" t="s">
        <v>260</v>
      </c>
      <c r="I142" s="231" t="s">
        <v>260</v>
      </c>
      <c r="J142" s="232" t="s">
        <v>260</v>
      </c>
      <c r="K142" s="231" t="s">
        <v>260</v>
      </c>
      <c r="L142" s="232" t="s">
        <v>260</v>
      </c>
      <c r="M142" s="231" t="s">
        <v>260</v>
      </c>
      <c r="N142" s="232" t="s">
        <v>260</v>
      </c>
      <c r="O142" s="231">
        <v>-300.71800580000001</v>
      </c>
      <c r="P142" s="230">
        <v>0.13907670720000001</v>
      </c>
    </row>
    <row r="143" spans="2:16" x14ac:dyDescent="0.2">
      <c r="B143" s="170">
        <v>134</v>
      </c>
      <c r="C143" s="268" t="s">
        <v>419</v>
      </c>
      <c r="D143" s="269" t="s">
        <v>363</v>
      </c>
      <c r="E143" s="234">
        <v>3.1791E-2</v>
      </c>
      <c r="F143" s="234">
        <v>3.1363000000000002E-2</v>
      </c>
      <c r="G143" s="231" t="s">
        <v>260</v>
      </c>
      <c r="H143" s="233" t="s">
        <v>260</v>
      </c>
      <c r="I143" s="231" t="s">
        <v>260</v>
      </c>
      <c r="J143" s="232" t="s">
        <v>260</v>
      </c>
      <c r="K143" s="231" t="s">
        <v>260</v>
      </c>
      <c r="L143" s="232" t="s">
        <v>260</v>
      </c>
      <c r="M143" s="231" t="s">
        <v>260</v>
      </c>
      <c r="N143" s="232" t="s">
        <v>260</v>
      </c>
      <c r="O143" s="231">
        <v>0</v>
      </c>
      <c r="P143" s="230" t="s">
        <v>260</v>
      </c>
    </row>
    <row r="144" spans="2:16" x14ac:dyDescent="0.2">
      <c r="B144" s="170">
        <v>135</v>
      </c>
      <c r="C144" s="268" t="s">
        <v>419</v>
      </c>
      <c r="D144" s="269" t="s">
        <v>364</v>
      </c>
      <c r="E144" s="234">
        <v>0.33293400000000001</v>
      </c>
      <c r="F144" s="234">
        <v>0.333424</v>
      </c>
      <c r="G144" s="231" t="s">
        <v>260</v>
      </c>
      <c r="H144" s="233" t="s">
        <v>260</v>
      </c>
      <c r="I144" s="231" t="s">
        <v>260</v>
      </c>
      <c r="J144" s="232" t="s">
        <v>260</v>
      </c>
      <c r="K144" s="231" t="s">
        <v>260</v>
      </c>
      <c r="L144" s="232" t="s">
        <v>260</v>
      </c>
      <c r="M144" s="231" t="s">
        <v>260</v>
      </c>
      <c r="N144" s="232" t="s">
        <v>260</v>
      </c>
      <c r="O144" s="231">
        <v>123.50404328</v>
      </c>
      <c r="P144" s="230">
        <v>0.19750460519999999</v>
      </c>
    </row>
    <row r="145" spans="2:16" x14ac:dyDescent="0.2">
      <c r="B145" s="170">
        <v>136</v>
      </c>
      <c r="C145" s="268" t="s">
        <v>419</v>
      </c>
      <c r="D145" s="269" t="s">
        <v>365</v>
      </c>
      <c r="E145" s="234">
        <v>0.33311800000000003</v>
      </c>
      <c r="F145" s="234">
        <v>0.33333299999999999</v>
      </c>
      <c r="G145" s="231" t="s">
        <v>260</v>
      </c>
      <c r="H145" s="233" t="s">
        <v>260</v>
      </c>
      <c r="I145" s="231" t="s">
        <v>260</v>
      </c>
      <c r="J145" s="232" t="s">
        <v>260</v>
      </c>
      <c r="K145" s="231" t="s">
        <v>260</v>
      </c>
      <c r="L145" s="232" t="s">
        <v>260</v>
      </c>
      <c r="M145" s="231" t="s">
        <v>260</v>
      </c>
      <c r="N145" s="232" t="s">
        <v>260</v>
      </c>
      <c r="O145" s="231">
        <v>-9.7247869750000007</v>
      </c>
      <c r="P145" s="230">
        <v>0.91532338830000004</v>
      </c>
    </row>
    <row r="146" spans="2:16" x14ac:dyDescent="0.2">
      <c r="B146" s="170">
        <v>137</v>
      </c>
      <c r="C146" s="268" t="s">
        <v>419</v>
      </c>
      <c r="D146" s="269" t="s">
        <v>366</v>
      </c>
      <c r="E146" s="234">
        <v>0.33394800000000002</v>
      </c>
      <c r="F146" s="234">
        <v>0.33324300000000001</v>
      </c>
      <c r="G146" s="231" t="s">
        <v>260</v>
      </c>
      <c r="H146" s="233" t="s">
        <v>260</v>
      </c>
      <c r="I146" s="231" t="s">
        <v>260</v>
      </c>
      <c r="J146" s="232" t="s">
        <v>260</v>
      </c>
      <c r="K146" s="231" t="s">
        <v>260</v>
      </c>
      <c r="L146" s="232" t="s">
        <v>260</v>
      </c>
      <c r="M146" s="231" t="s">
        <v>260</v>
      </c>
      <c r="N146" s="232" t="s">
        <v>260</v>
      </c>
      <c r="O146" s="231">
        <v>0</v>
      </c>
      <c r="P146" s="230" t="s">
        <v>260</v>
      </c>
    </row>
    <row r="147" spans="2:16" x14ac:dyDescent="0.2">
      <c r="B147" s="170">
        <v>138</v>
      </c>
      <c r="C147" s="268" t="s">
        <v>419</v>
      </c>
      <c r="D147" s="269" t="s">
        <v>367</v>
      </c>
      <c r="E147" s="234">
        <v>0.879193</v>
      </c>
      <c r="F147" s="234">
        <v>0.879158</v>
      </c>
      <c r="G147" s="231" t="s">
        <v>260</v>
      </c>
      <c r="H147" s="233" t="s">
        <v>260</v>
      </c>
      <c r="I147" s="231" t="s">
        <v>260</v>
      </c>
      <c r="J147" s="232" t="s">
        <v>260</v>
      </c>
      <c r="K147" s="231" t="s">
        <v>260</v>
      </c>
      <c r="L147" s="232" t="s">
        <v>260</v>
      </c>
      <c r="M147" s="231" t="s">
        <v>260</v>
      </c>
      <c r="N147" s="232" t="s">
        <v>260</v>
      </c>
      <c r="O147" s="231">
        <v>125.90780734000001</v>
      </c>
      <c r="P147" s="230">
        <v>0.65981697780000004</v>
      </c>
    </row>
    <row r="148" spans="2:16" x14ac:dyDescent="0.2">
      <c r="B148" s="170">
        <v>139</v>
      </c>
      <c r="C148" s="268" t="s">
        <v>419</v>
      </c>
      <c r="D148" s="269" t="s">
        <v>368</v>
      </c>
      <c r="E148" s="234">
        <v>0.10421999999999999</v>
      </c>
      <c r="F148" s="234">
        <v>0.10430200000000001</v>
      </c>
      <c r="G148" s="231" t="s">
        <v>260</v>
      </c>
      <c r="H148" s="233" t="s">
        <v>260</v>
      </c>
      <c r="I148" s="231" t="s">
        <v>260</v>
      </c>
      <c r="J148" s="232" t="s">
        <v>260</v>
      </c>
      <c r="K148" s="231" t="s">
        <v>260</v>
      </c>
      <c r="L148" s="232" t="s">
        <v>260</v>
      </c>
      <c r="M148" s="231" t="s">
        <v>260</v>
      </c>
      <c r="N148" s="232" t="s">
        <v>260</v>
      </c>
      <c r="O148" s="231">
        <v>-145.23260719999999</v>
      </c>
      <c r="P148" s="230">
        <v>0.62797781689999999</v>
      </c>
    </row>
    <row r="149" spans="2:16" x14ac:dyDescent="0.2">
      <c r="B149" s="170">
        <v>140</v>
      </c>
      <c r="C149" s="268" t="s">
        <v>419</v>
      </c>
      <c r="D149" s="269" t="s">
        <v>369</v>
      </c>
      <c r="E149" s="234">
        <v>1.6587000000000001E-2</v>
      </c>
      <c r="F149" s="234">
        <v>1.6539999999999999E-2</v>
      </c>
      <c r="G149" s="231" t="s">
        <v>260</v>
      </c>
      <c r="H149" s="233" t="s">
        <v>260</v>
      </c>
      <c r="I149" s="231" t="s">
        <v>260</v>
      </c>
      <c r="J149" s="232" t="s">
        <v>260</v>
      </c>
      <c r="K149" s="231" t="s">
        <v>260</v>
      </c>
      <c r="L149" s="232" t="s">
        <v>260</v>
      </c>
      <c r="M149" s="231" t="s">
        <v>260</v>
      </c>
      <c r="N149" s="232" t="s">
        <v>260</v>
      </c>
      <c r="O149" s="231">
        <v>0</v>
      </c>
      <c r="P149" s="230" t="s">
        <v>260</v>
      </c>
    </row>
    <row r="150" spans="2:16" x14ac:dyDescent="0.2">
      <c r="B150" s="170">
        <v>141</v>
      </c>
      <c r="C150" s="268" t="s">
        <v>419</v>
      </c>
      <c r="D150" s="269" t="s">
        <v>370</v>
      </c>
      <c r="E150" s="234">
        <v>0.18733900000000001</v>
      </c>
      <c r="F150" s="234">
        <v>0.187726</v>
      </c>
      <c r="G150" s="231" t="s">
        <v>260</v>
      </c>
      <c r="H150" s="233" t="s">
        <v>260</v>
      </c>
      <c r="I150" s="231" t="s">
        <v>260</v>
      </c>
      <c r="J150" s="232" t="s">
        <v>260</v>
      </c>
      <c r="K150" s="231" t="s">
        <v>260</v>
      </c>
      <c r="L150" s="232" t="s">
        <v>260</v>
      </c>
      <c r="M150" s="231" t="s">
        <v>260</v>
      </c>
      <c r="N150" s="232" t="s">
        <v>260</v>
      </c>
      <c r="O150" s="231">
        <v>-45.283953789999998</v>
      </c>
      <c r="P150" s="230">
        <v>0.63032288000000003</v>
      </c>
    </row>
    <row r="151" spans="2:16" x14ac:dyDescent="0.2">
      <c r="B151" s="170">
        <v>142</v>
      </c>
      <c r="C151" s="268" t="s">
        <v>419</v>
      </c>
      <c r="D151" s="269" t="s">
        <v>371</v>
      </c>
      <c r="E151" s="234">
        <v>0.81266099999999997</v>
      </c>
      <c r="F151" s="234">
        <v>0.81227400000000005</v>
      </c>
      <c r="G151" s="231" t="s">
        <v>260</v>
      </c>
      <c r="H151" s="233" t="s">
        <v>260</v>
      </c>
      <c r="I151" s="231" t="s">
        <v>260</v>
      </c>
      <c r="J151" s="232" t="s">
        <v>260</v>
      </c>
      <c r="K151" s="231" t="s">
        <v>260</v>
      </c>
      <c r="L151" s="232" t="s">
        <v>260</v>
      </c>
      <c r="M151" s="231" t="s">
        <v>260</v>
      </c>
      <c r="N151" s="232" t="s">
        <v>260</v>
      </c>
      <c r="O151" s="231">
        <v>0</v>
      </c>
      <c r="P151" s="230" t="s">
        <v>260</v>
      </c>
    </row>
    <row r="152" spans="2:16" x14ac:dyDescent="0.2">
      <c r="B152" s="170">
        <v>143</v>
      </c>
      <c r="C152" s="268" t="s">
        <v>418</v>
      </c>
      <c r="D152" s="269" t="s">
        <v>145</v>
      </c>
      <c r="E152" s="234">
        <v>1</v>
      </c>
      <c r="F152" s="234">
        <v>1</v>
      </c>
      <c r="G152" s="231">
        <v>14083.877628</v>
      </c>
      <c r="H152" s="233">
        <v>1.9776089999999999E-27</v>
      </c>
      <c r="I152" s="231">
        <v>13618.063885</v>
      </c>
      <c r="J152" s="232">
        <v>8.5268410000000003E-26</v>
      </c>
      <c r="K152" s="231">
        <v>13962.882137000001</v>
      </c>
      <c r="L152" s="232">
        <v>3.3843659999999999E-27</v>
      </c>
      <c r="M152" s="231">
        <v>13555.034616999999</v>
      </c>
      <c r="N152" s="232">
        <v>9.5492990000000001E-26</v>
      </c>
      <c r="O152" s="231">
        <v>15220.977887999999</v>
      </c>
      <c r="P152" s="230">
        <v>2.2645959999999999E-20</v>
      </c>
    </row>
    <row r="153" spans="2:16" x14ac:dyDescent="0.2">
      <c r="B153" s="170">
        <v>144</v>
      </c>
      <c r="C153" s="268" t="s">
        <v>418</v>
      </c>
      <c r="D153" s="269" t="s">
        <v>245</v>
      </c>
      <c r="E153" s="234">
        <v>1.5E-3</v>
      </c>
      <c r="F153" s="234">
        <v>1.5E-3</v>
      </c>
      <c r="G153" s="231">
        <v>-6152.1502879999998</v>
      </c>
      <c r="H153" s="233">
        <v>0.27742637460000003</v>
      </c>
      <c r="I153" s="231">
        <v>-5274.8310700000002</v>
      </c>
      <c r="J153" s="232">
        <v>0.3507170074</v>
      </c>
      <c r="K153" s="231">
        <v>-5440.3969900000002</v>
      </c>
      <c r="L153" s="232">
        <v>0.33467284250000001</v>
      </c>
      <c r="M153" s="231">
        <v>-4690.7587030000004</v>
      </c>
      <c r="N153" s="232">
        <v>0.40474734449999999</v>
      </c>
      <c r="O153" s="231">
        <v>-4581.2698570000002</v>
      </c>
      <c r="P153" s="230">
        <v>0.41555932740000001</v>
      </c>
    </row>
    <row r="154" spans="2:16" x14ac:dyDescent="0.2">
      <c r="B154" s="170">
        <v>145</v>
      </c>
      <c r="C154" s="268" t="s">
        <v>418</v>
      </c>
      <c r="D154" s="269" t="s">
        <v>246</v>
      </c>
      <c r="E154" s="234">
        <v>1.364E-3</v>
      </c>
      <c r="F154" s="234">
        <v>1.364E-3</v>
      </c>
      <c r="G154" s="231">
        <v>24154.344503</v>
      </c>
      <c r="H154" s="233">
        <v>2.487749E-16</v>
      </c>
      <c r="I154" s="231">
        <v>24426.385257999998</v>
      </c>
      <c r="J154" s="232">
        <v>9.8291290000000005E-17</v>
      </c>
      <c r="K154" s="231">
        <v>21542.061038</v>
      </c>
      <c r="L154" s="232">
        <v>3.4339159999999998E-13</v>
      </c>
      <c r="M154" s="231">
        <v>21938.042636999999</v>
      </c>
      <c r="N154" s="232">
        <v>1.1587559999999999E-13</v>
      </c>
      <c r="O154" s="231">
        <v>22045.274203000001</v>
      </c>
      <c r="P154" s="230">
        <v>9.2615199999999994E-14</v>
      </c>
    </row>
    <row r="155" spans="2:16" x14ac:dyDescent="0.2">
      <c r="B155" s="170">
        <v>146</v>
      </c>
      <c r="C155" s="268" t="s">
        <v>418</v>
      </c>
      <c r="D155" s="269" t="s">
        <v>247</v>
      </c>
      <c r="E155" s="234">
        <v>0.128579</v>
      </c>
      <c r="F155" s="234">
        <v>0.128579</v>
      </c>
      <c r="G155" s="231">
        <v>1367.9302663000001</v>
      </c>
      <c r="H155" s="233">
        <v>3.5709926E-3</v>
      </c>
      <c r="I155" s="231">
        <v>1332.6505353</v>
      </c>
      <c r="J155" s="232">
        <v>4.4364210000000003E-3</v>
      </c>
      <c r="K155" s="231">
        <v>871.48302029000001</v>
      </c>
      <c r="L155" s="232">
        <v>6.4386828399999999E-2</v>
      </c>
      <c r="M155" s="231">
        <v>865.57360715000004</v>
      </c>
      <c r="N155" s="232">
        <v>6.5694522500000005E-2</v>
      </c>
      <c r="O155" s="231">
        <v>829.43991923999999</v>
      </c>
      <c r="P155" s="230">
        <v>7.9098015699999996E-2</v>
      </c>
    </row>
    <row r="156" spans="2:16" x14ac:dyDescent="0.2">
      <c r="B156" s="170">
        <v>147</v>
      </c>
      <c r="C156" s="268" t="s">
        <v>418</v>
      </c>
      <c r="D156" s="372" t="s">
        <v>542</v>
      </c>
      <c r="E156" s="234">
        <v>2.8630000000000001E-3</v>
      </c>
      <c r="F156" s="234">
        <v>2.8630000000000001E-3</v>
      </c>
      <c r="G156" s="231">
        <v>-3261.2776570000001</v>
      </c>
      <c r="H156" s="233">
        <v>0.1312441221</v>
      </c>
      <c r="I156" s="231">
        <v>-3133.9813589999999</v>
      </c>
      <c r="J156" s="232">
        <v>0.146009473</v>
      </c>
      <c r="K156" s="231">
        <v>-5231.9630820000002</v>
      </c>
      <c r="L156" s="232">
        <v>1.5673266000000002E-2</v>
      </c>
      <c r="M156" s="231">
        <v>-5010.5751899999996</v>
      </c>
      <c r="N156" s="232">
        <v>2.0434027399999999E-2</v>
      </c>
      <c r="O156" s="231">
        <v>-4783.1130620000004</v>
      </c>
      <c r="P156" s="230">
        <v>2.68767754E-2</v>
      </c>
    </row>
    <row r="157" spans="2:16" x14ac:dyDescent="0.2">
      <c r="B157" s="170">
        <v>148</v>
      </c>
      <c r="C157" s="268" t="s">
        <v>418</v>
      </c>
      <c r="D157" s="269" t="s">
        <v>250</v>
      </c>
      <c r="E157" s="234">
        <v>1.7861999999999999E-2</v>
      </c>
      <c r="F157" s="234">
        <v>1.7861999999999999E-2</v>
      </c>
      <c r="G157" s="231">
        <v>-1335.505107</v>
      </c>
      <c r="H157" s="233">
        <v>0.15016890450000001</v>
      </c>
      <c r="I157" s="231">
        <v>-1410.5943159999999</v>
      </c>
      <c r="J157" s="232">
        <v>0.12766217290000001</v>
      </c>
      <c r="K157" s="231">
        <v>-2884.2101160000002</v>
      </c>
      <c r="L157" s="232">
        <v>2.2210845000000001E-3</v>
      </c>
      <c r="M157" s="231">
        <v>-2868.7139860000002</v>
      </c>
      <c r="N157" s="232">
        <v>2.3006145E-3</v>
      </c>
      <c r="O157" s="231">
        <v>-2917.038063</v>
      </c>
      <c r="P157" s="230">
        <v>1.9797719999999999E-3</v>
      </c>
    </row>
    <row r="158" spans="2:16" x14ac:dyDescent="0.2">
      <c r="B158" s="170">
        <v>149</v>
      </c>
      <c r="C158" s="268" t="s">
        <v>418</v>
      </c>
      <c r="D158" s="269" t="s">
        <v>251</v>
      </c>
      <c r="E158" s="234">
        <v>2.0997999999999999E-2</v>
      </c>
      <c r="F158" s="234">
        <v>2.0997999999999999E-2</v>
      </c>
      <c r="G158" s="231">
        <v>587.71499593999999</v>
      </c>
      <c r="H158" s="233">
        <v>0.49843844749999999</v>
      </c>
      <c r="I158" s="231">
        <v>541.62651654000001</v>
      </c>
      <c r="J158" s="232">
        <v>0.53173645140000003</v>
      </c>
      <c r="K158" s="231">
        <v>-487.64810180000001</v>
      </c>
      <c r="L158" s="232">
        <v>0.57709801949999995</v>
      </c>
      <c r="M158" s="231">
        <v>-470.09216509999999</v>
      </c>
      <c r="N158" s="232">
        <v>0.59016971350000003</v>
      </c>
      <c r="O158" s="231">
        <v>-543.85055720000003</v>
      </c>
      <c r="P158" s="230">
        <v>0.53381724470000003</v>
      </c>
    </row>
    <row r="159" spans="2:16" x14ac:dyDescent="0.2">
      <c r="B159" s="170">
        <v>150</v>
      </c>
      <c r="C159" s="268" t="s">
        <v>418</v>
      </c>
      <c r="D159" s="269" t="s">
        <v>252</v>
      </c>
      <c r="E159" s="234">
        <v>3.2587999999999999E-2</v>
      </c>
      <c r="F159" s="234">
        <v>3.2587999999999999E-2</v>
      </c>
      <c r="G159" s="231">
        <v>823.30643250000003</v>
      </c>
      <c r="H159" s="233">
        <v>0.27156478569999998</v>
      </c>
      <c r="I159" s="231">
        <v>853.42470681999998</v>
      </c>
      <c r="J159" s="232">
        <v>0.25327516680000001</v>
      </c>
      <c r="K159" s="231">
        <v>551.47600989</v>
      </c>
      <c r="L159" s="232">
        <v>0.4598207117</v>
      </c>
      <c r="M159" s="231">
        <v>592.58146809000004</v>
      </c>
      <c r="N159" s="232">
        <v>0.42618995580000002</v>
      </c>
      <c r="O159" s="231">
        <v>607.37566788000004</v>
      </c>
      <c r="P159" s="230">
        <v>0.4146813734</v>
      </c>
    </row>
    <row r="160" spans="2:16" x14ac:dyDescent="0.2">
      <c r="B160" s="170">
        <v>151</v>
      </c>
      <c r="C160" s="268" t="s">
        <v>418</v>
      </c>
      <c r="D160" s="269" t="s">
        <v>253</v>
      </c>
      <c r="E160" s="234">
        <v>0.29601899999999998</v>
      </c>
      <c r="F160" s="234">
        <v>0.29601899999999998</v>
      </c>
      <c r="G160" s="231">
        <v>948.24815308999996</v>
      </c>
      <c r="H160" s="233">
        <v>1.9988100000000001E-4</v>
      </c>
      <c r="I160" s="231">
        <v>920.94706628999995</v>
      </c>
      <c r="J160" s="232">
        <v>2.9415879999999999E-4</v>
      </c>
      <c r="K160" s="231">
        <v>938.42210663000003</v>
      </c>
      <c r="L160" s="232">
        <v>2.183098E-4</v>
      </c>
      <c r="M160" s="231">
        <v>914.25041320000003</v>
      </c>
      <c r="N160" s="232">
        <v>3.0846049999999999E-4</v>
      </c>
      <c r="O160" s="231">
        <v>940.28547721999996</v>
      </c>
      <c r="P160" s="230">
        <v>2.11055E-4</v>
      </c>
    </row>
    <row r="161" spans="2:16" x14ac:dyDescent="0.2">
      <c r="B161" s="170">
        <v>152</v>
      </c>
      <c r="C161" s="268" t="s">
        <v>418</v>
      </c>
      <c r="D161" s="269" t="s">
        <v>254</v>
      </c>
      <c r="E161" s="234">
        <v>0.15898599999999999</v>
      </c>
      <c r="F161" s="234">
        <v>0.15898599999999999</v>
      </c>
      <c r="G161" s="231">
        <v>2121.2205600000002</v>
      </c>
      <c r="H161" s="233">
        <v>1.4822100000000001E-11</v>
      </c>
      <c r="I161" s="231">
        <v>2109.5648885999999</v>
      </c>
      <c r="J161" s="232">
        <v>1.7105530000000001E-11</v>
      </c>
      <c r="K161" s="231">
        <v>2090.9890006000001</v>
      </c>
      <c r="L161" s="232">
        <v>2.327756E-11</v>
      </c>
      <c r="M161" s="231">
        <v>2082.1414396</v>
      </c>
      <c r="N161" s="232">
        <v>2.586387E-11</v>
      </c>
      <c r="O161" s="231">
        <v>2107.2737068000001</v>
      </c>
      <c r="P161" s="230">
        <v>1.7052500000000001E-11</v>
      </c>
    </row>
    <row r="162" spans="2:16" x14ac:dyDescent="0.2">
      <c r="B162" s="170">
        <v>153</v>
      </c>
      <c r="C162" s="268" t="s">
        <v>418</v>
      </c>
      <c r="D162" s="269" t="s">
        <v>255</v>
      </c>
      <c r="E162" s="234">
        <v>5.4130999999999999E-2</v>
      </c>
      <c r="F162" s="234">
        <v>5.4130999999999999E-2</v>
      </c>
      <c r="G162" s="231">
        <v>2914.5419154000001</v>
      </c>
      <c r="H162" s="233">
        <v>2.2409757000000001E-9</v>
      </c>
      <c r="I162" s="231">
        <v>2864.4418142</v>
      </c>
      <c r="J162" s="232">
        <v>3.8580943E-9</v>
      </c>
      <c r="K162" s="231">
        <v>2827.1817882</v>
      </c>
      <c r="L162" s="232">
        <v>5.6899452999999999E-9</v>
      </c>
      <c r="M162" s="231">
        <v>2786.8087867999998</v>
      </c>
      <c r="N162" s="232">
        <v>8.7663013000000006E-9</v>
      </c>
      <c r="O162" s="231">
        <v>2789.1277042000002</v>
      </c>
      <c r="P162" s="230">
        <v>8.8955768999999998E-9</v>
      </c>
    </row>
    <row r="163" spans="2:16" x14ac:dyDescent="0.2">
      <c r="B163" s="170">
        <v>154</v>
      </c>
      <c r="C163" s="268" t="s">
        <v>418</v>
      </c>
      <c r="D163" s="372" t="s">
        <v>544</v>
      </c>
      <c r="E163" s="234">
        <v>1.6635E-2</v>
      </c>
      <c r="F163" s="234">
        <v>1.6635E-2</v>
      </c>
      <c r="G163" s="231">
        <v>5246.3362669999997</v>
      </c>
      <c r="H163" s="233">
        <v>4.5097980000000002E-10</v>
      </c>
      <c r="I163" s="231">
        <v>5201.1561009999996</v>
      </c>
      <c r="J163" s="232">
        <v>5.7742050000000001E-10</v>
      </c>
      <c r="K163" s="231">
        <v>5284.0325147000003</v>
      </c>
      <c r="L163" s="232">
        <v>2.816474E-10</v>
      </c>
      <c r="M163" s="231">
        <v>5241.3099129000002</v>
      </c>
      <c r="N163" s="232">
        <v>3.622493E-10</v>
      </c>
      <c r="O163" s="231">
        <v>5199.8795202000001</v>
      </c>
      <c r="P163" s="230">
        <v>4.992409E-10</v>
      </c>
    </row>
    <row r="164" spans="2:16" x14ac:dyDescent="0.2">
      <c r="B164" s="170">
        <v>155</v>
      </c>
      <c r="C164" s="268" t="s">
        <v>418</v>
      </c>
      <c r="D164" s="269" t="s">
        <v>259</v>
      </c>
      <c r="E164" s="234">
        <v>0.399918</v>
      </c>
      <c r="F164" s="234">
        <v>0.399918</v>
      </c>
      <c r="G164" s="231">
        <v>0</v>
      </c>
      <c r="H164" s="233" t="s">
        <v>260</v>
      </c>
      <c r="I164" s="231">
        <v>0</v>
      </c>
      <c r="J164" s="232" t="s">
        <v>260</v>
      </c>
      <c r="K164" s="231">
        <v>0</v>
      </c>
      <c r="L164" s="232" t="s">
        <v>260</v>
      </c>
      <c r="M164" s="231">
        <v>0</v>
      </c>
      <c r="N164" s="232" t="s">
        <v>260</v>
      </c>
      <c r="O164" s="231">
        <v>0</v>
      </c>
      <c r="P164" s="230" t="s">
        <v>260</v>
      </c>
    </row>
    <row r="165" spans="2:16" x14ac:dyDescent="0.2">
      <c r="B165" s="170">
        <v>156</v>
      </c>
      <c r="C165" s="268" t="s">
        <v>418</v>
      </c>
      <c r="D165" s="269" t="s">
        <v>436</v>
      </c>
      <c r="E165" s="234">
        <v>1.8679999999999999E-2</v>
      </c>
      <c r="F165" s="234">
        <v>1.8679999999999999E-2</v>
      </c>
      <c r="G165" s="231">
        <v>32042.017326000001</v>
      </c>
      <c r="H165" s="233">
        <v>6.9562070000000006E-98</v>
      </c>
      <c r="I165" s="231">
        <v>31755.740535000001</v>
      </c>
      <c r="J165" s="232">
        <v>1.400225E-96</v>
      </c>
      <c r="K165" s="231">
        <v>32183.952444999999</v>
      </c>
      <c r="L165" s="232">
        <v>1.660636E-99</v>
      </c>
      <c r="M165" s="231">
        <v>31918.426813999999</v>
      </c>
      <c r="N165" s="232">
        <v>3.289309E-98</v>
      </c>
      <c r="O165" s="231">
        <v>31850.271530000002</v>
      </c>
      <c r="P165" s="230">
        <v>8.5659190000000005E-98</v>
      </c>
    </row>
    <row r="166" spans="2:16" x14ac:dyDescent="0.2">
      <c r="B166" s="170">
        <v>157</v>
      </c>
      <c r="C166" s="268" t="s">
        <v>418</v>
      </c>
      <c r="D166" s="269" t="s">
        <v>435</v>
      </c>
      <c r="E166" s="234">
        <v>0.57567500000000005</v>
      </c>
      <c r="F166" s="234">
        <v>0.57567500000000005</v>
      </c>
      <c r="G166" s="231">
        <v>15350.635289</v>
      </c>
      <c r="H166" s="233">
        <v>3.0904139999999999E-32</v>
      </c>
      <c r="I166" s="231">
        <v>15119.697058</v>
      </c>
      <c r="J166" s="232">
        <v>1.8921879999999999E-31</v>
      </c>
      <c r="K166" s="231">
        <v>15387.88942</v>
      </c>
      <c r="L166" s="232">
        <v>1.2411690000000001E-32</v>
      </c>
      <c r="M166" s="231">
        <v>15177.155374</v>
      </c>
      <c r="N166" s="232">
        <v>6.9172350000000004E-32</v>
      </c>
      <c r="O166" s="231">
        <v>15192.904587999999</v>
      </c>
      <c r="P166" s="230">
        <v>5.9765999999999995E-32</v>
      </c>
    </row>
    <row r="167" spans="2:16" x14ac:dyDescent="0.2">
      <c r="B167" s="170">
        <v>158</v>
      </c>
      <c r="C167" s="268" t="s">
        <v>418</v>
      </c>
      <c r="D167" s="269" t="s">
        <v>434</v>
      </c>
      <c r="E167" s="234">
        <v>4.7720000000000002E-3</v>
      </c>
      <c r="F167" s="234">
        <v>4.7720000000000002E-3</v>
      </c>
      <c r="G167" s="231">
        <v>30588.218699000001</v>
      </c>
      <c r="H167" s="233">
        <v>2.5325650000000002E-50</v>
      </c>
      <c r="I167" s="231">
        <v>30314.523937000002</v>
      </c>
      <c r="J167" s="232">
        <v>1.12282E-49</v>
      </c>
      <c r="K167" s="231">
        <v>30649.686953</v>
      </c>
      <c r="L167" s="232">
        <v>5.9765850000000002E-51</v>
      </c>
      <c r="M167" s="231">
        <v>30400.326528000001</v>
      </c>
      <c r="N167" s="232">
        <v>2.521767E-50</v>
      </c>
      <c r="O167" s="231">
        <v>30440.216810000002</v>
      </c>
      <c r="P167" s="230">
        <v>2.0359879999999999E-50</v>
      </c>
    </row>
    <row r="168" spans="2:16" x14ac:dyDescent="0.2">
      <c r="B168" s="170">
        <v>159</v>
      </c>
      <c r="C168" s="268" t="s">
        <v>418</v>
      </c>
      <c r="D168" s="269" t="s">
        <v>433</v>
      </c>
      <c r="E168" s="234">
        <v>0.39419100000000001</v>
      </c>
      <c r="F168" s="234">
        <v>0.39419100000000001</v>
      </c>
      <c r="G168" s="231">
        <v>15497.363423000001</v>
      </c>
      <c r="H168" s="233">
        <v>1.2741160000000001E-32</v>
      </c>
      <c r="I168" s="231">
        <v>15280.409226</v>
      </c>
      <c r="J168" s="232">
        <v>6.8434620000000003E-32</v>
      </c>
      <c r="K168" s="231">
        <v>15505.156659</v>
      </c>
      <c r="L168" s="232">
        <v>6.6310540000000006E-33</v>
      </c>
      <c r="M168" s="231">
        <v>15308.520238999999</v>
      </c>
      <c r="N168" s="232">
        <v>3.2237279999999999E-32</v>
      </c>
      <c r="O168" s="231">
        <v>15351.429815</v>
      </c>
      <c r="P168" s="230">
        <v>2.216076E-32</v>
      </c>
    </row>
    <row r="169" spans="2:16" x14ac:dyDescent="0.2">
      <c r="B169" s="170">
        <v>160</v>
      </c>
      <c r="C169" s="268" t="s">
        <v>418</v>
      </c>
      <c r="D169" s="269" t="s">
        <v>432</v>
      </c>
      <c r="E169" s="234">
        <v>6.6810000000000003E-3</v>
      </c>
      <c r="F169" s="234">
        <v>6.6810000000000003E-3</v>
      </c>
      <c r="G169" s="231">
        <v>0</v>
      </c>
      <c r="H169" s="233" t="s">
        <v>260</v>
      </c>
      <c r="I169" s="231">
        <v>0</v>
      </c>
      <c r="J169" s="232" t="s">
        <v>260</v>
      </c>
      <c r="K169" s="231">
        <v>0</v>
      </c>
      <c r="L169" s="232" t="s">
        <v>260</v>
      </c>
      <c r="M169" s="231">
        <v>0</v>
      </c>
      <c r="N169" s="232" t="s">
        <v>260</v>
      </c>
      <c r="O169" s="231">
        <v>0</v>
      </c>
      <c r="P169" s="230" t="s">
        <v>260</v>
      </c>
    </row>
    <row r="170" spans="2:16" x14ac:dyDescent="0.2">
      <c r="B170" s="170">
        <v>161</v>
      </c>
      <c r="C170" s="268" t="s">
        <v>418</v>
      </c>
      <c r="D170" s="269" t="s">
        <v>431</v>
      </c>
      <c r="E170" s="234">
        <v>1.9090000000000001E-3</v>
      </c>
      <c r="F170" s="234">
        <v>1.9090000000000001E-3</v>
      </c>
      <c r="G170" s="231">
        <v>-5797.8648659999999</v>
      </c>
      <c r="H170" s="233">
        <v>2.7842213599999999E-2</v>
      </c>
      <c r="I170" s="231">
        <v>-5917.3453760000002</v>
      </c>
      <c r="J170" s="232">
        <v>2.44356765E-2</v>
      </c>
      <c r="K170" s="231">
        <v>-5580.1184219999996</v>
      </c>
      <c r="L170" s="232">
        <v>3.3482248399999998E-2</v>
      </c>
      <c r="M170" s="231">
        <v>-5700.9838540000001</v>
      </c>
      <c r="N170" s="232">
        <v>2.95242935E-2</v>
      </c>
      <c r="O170" s="231">
        <v>-5594.5875249999999</v>
      </c>
      <c r="P170" s="230">
        <v>3.2679525899999999E-2</v>
      </c>
    </row>
    <row r="171" spans="2:16" x14ac:dyDescent="0.2">
      <c r="B171" s="170">
        <v>162</v>
      </c>
      <c r="C171" s="268" t="s">
        <v>418</v>
      </c>
      <c r="D171" s="269" t="s">
        <v>430</v>
      </c>
      <c r="E171" s="234">
        <v>5.5900000000000004E-3</v>
      </c>
      <c r="F171" s="234">
        <v>5.5900000000000004E-3</v>
      </c>
      <c r="G171" s="231">
        <v>3531.8868573</v>
      </c>
      <c r="H171" s="233">
        <v>1.4757476199999999E-2</v>
      </c>
      <c r="I171" s="231">
        <v>3671.3088512999998</v>
      </c>
      <c r="J171" s="232">
        <v>1.1075005000000001E-2</v>
      </c>
      <c r="K171" s="231">
        <v>3283.2564585999999</v>
      </c>
      <c r="L171" s="232">
        <v>2.2807718500000001E-2</v>
      </c>
      <c r="M171" s="231">
        <v>3420.9504499999998</v>
      </c>
      <c r="N171" s="232">
        <v>1.7487464899999999E-2</v>
      </c>
      <c r="O171" s="231">
        <v>3303.0974252000001</v>
      </c>
      <c r="P171" s="230">
        <v>2.1757026799999999E-2</v>
      </c>
    </row>
    <row r="172" spans="2:16" x14ac:dyDescent="0.2">
      <c r="B172" s="170">
        <v>163</v>
      </c>
      <c r="C172" s="268" t="s">
        <v>418</v>
      </c>
      <c r="D172" s="269" t="s">
        <v>429</v>
      </c>
      <c r="E172" s="234">
        <v>9.0537000000000006E-2</v>
      </c>
      <c r="F172" s="234">
        <v>9.0537000000000006E-2</v>
      </c>
      <c r="G172" s="231">
        <v>383.97259380999998</v>
      </c>
      <c r="H172" s="233">
        <v>0.3137223495</v>
      </c>
      <c r="I172" s="231">
        <v>227.60648054999999</v>
      </c>
      <c r="J172" s="232">
        <v>0.55033918100000001</v>
      </c>
      <c r="K172" s="231">
        <v>326.33287731000001</v>
      </c>
      <c r="L172" s="232">
        <v>0.38980837010000002</v>
      </c>
      <c r="M172" s="231">
        <v>189.81502893999999</v>
      </c>
      <c r="N172" s="232">
        <v>0.61702958279999998</v>
      </c>
      <c r="O172" s="231">
        <v>264.17478619000002</v>
      </c>
      <c r="P172" s="230">
        <v>0.48705029770000002</v>
      </c>
    </row>
    <row r="173" spans="2:16" x14ac:dyDescent="0.2">
      <c r="B173" s="170">
        <v>164</v>
      </c>
      <c r="C173" s="268" t="s">
        <v>418</v>
      </c>
      <c r="D173" s="269" t="s">
        <v>428</v>
      </c>
      <c r="E173" s="234">
        <v>6.4089999999999998E-3</v>
      </c>
      <c r="F173" s="234">
        <v>6.4089999999999998E-3</v>
      </c>
      <c r="G173" s="231">
        <v>1275.4489467999999</v>
      </c>
      <c r="H173" s="233">
        <v>0.3312988946</v>
      </c>
      <c r="I173" s="231">
        <v>1236.5888914</v>
      </c>
      <c r="J173" s="232">
        <v>0.34507593980000001</v>
      </c>
      <c r="K173" s="231">
        <v>1059.6172919000001</v>
      </c>
      <c r="L173" s="232">
        <v>0.41761744789999999</v>
      </c>
      <c r="M173" s="231">
        <v>1035.1121949000001</v>
      </c>
      <c r="N173" s="232">
        <v>0.42757716940000001</v>
      </c>
      <c r="O173" s="231">
        <v>934.49731678000001</v>
      </c>
      <c r="P173" s="230">
        <v>0.47411721940000001</v>
      </c>
    </row>
    <row r="174" spans="2:16" x14ac:dyDescent="0.2">
      <c r="B174" s="170">
        <v>165</v>
      </c>
      <c r="C174" s="268" t="s">
        <v>418</v>
      </c>
      <c r="D174" s="269" t="s">
        <v>427</v>
      </c>
      <c r="E174" s="234">
        <v>1.091E-3</v>
      </c>
      <c r="F174" s="234">
        <v>1.091E-3</v>
      </c>
      <c r="G174" s="231">
        <v>-7189.4778630000001</v>
      </c>
      <c r="H174" s="233">
        <v>4.3236854999999998E-2</v>
      </c>
      <c r="I174" s="231">
        <v>-7014.0047009999998</v>
      </c>
      <c r="J174" s="232">
        <v>4.8061791700000002E-2</v>
      </c>
      <c r="K174" s="231">
        <v>-7088.6578120000004</v>
      </c>
      <c r="L174" s="232">
        <v>4.5355828799999998E-2</v>
      </c>
      <c r="M174" s="231">
        <v>-6931.1832789999999</v>
      </c>
      <c r="N174" s="232">
        <v>4.9924525300000001E-2</v>
      </c>
      <c r="O174" s="231">
        <v>-6832.1168449999996</v>
      </c>
      <c r="P174" s="230">
        <v>5.3203728800000002E-2</v>
      </c>
    </row>
    <row r="175" spans="2:16" x14ac:dyDescent="0.2">
      <c r="B175" s="170">
        <v>166</v>
      </c>
      <c r="C175" s="268" t="s">
        <v>418</v>
      </c>
      <c r="D175" s="269" t="s">
        <v>426</v>
      </c>
      <c r="E175" s="234">
        <v>7.2269999999999999E-3</v>
      </c>
      <c r="F175" s="234">
        <v>7.2269999999999999E-3</v>
      </c>
      <c r="G175" s="231">
        <v>2306.7835967000001</v>
      </c>
      <c r="H175" s="233">
        <v>0.15622967509999999</v>
      </c>
      <c r="I175" s="231">
        <v>2204.3056437999999</v>
      </c>
      <c r="J175" s="232">
        <v>0.1744294025</v>
      </c>
      <c r="K175" s="231">
        <v>1693.2721408</v>
      </c>
      <c r="L175" s="232">
        <v>0.29681998840000001</v>
      </c>
      <c r="M175" s="231">
        <v>1629.7380552</v>
      </c>
      <c r="N175" s="232">
        <v>0.3143911486</v>
      </c>
      <c r="O175" s="231">
        <v>1838.1562690000001</v>
      </c>
      <c r="P175" s="230">
        <v>0.25699897300000002</v>
      </c>
    </row>
    <row r="176" spans="2:16" x14ac:dyDescent="0.2">
      <c r="B176" s="170">
        <v>167</v>
      </c>
      <c r="C176" s="268" t="s">
        <v>418</v>
      </c>
      <c r="D176" s="269" t="s">
        <v>425</v>
      </c>
      <c r="E176" s="234">
        <v>5.4404000000000001E-2</v>
      </c>
      <c r="F176" s="234">
        <v>5.4404000000000001E-2</v>
      </c>
      <c r="G176" s="231">
        <v>1080.7613993</v>
      </c>
      <c r="H176" s="233">
        <v>2.0780679100000001E-2</v>
      </c>
      <c r="I176" s="231">
        <v>637.76356930999998</v>
      </c>
      <c r="J176" s="232">
        <v>0.1766834514</v>
      </c>
      <c r="K176" s="231">
        <v>1045.1963266</v>
      </c>
      <c r="L176" s="232">
        <v>2.47168374E-2</v>
      </c>
      <c r="M176" s="231">
        <v>651.41430221999997</v>
      </c>
      <c r="N176" s="232">
        <v>0.16590965099999999</v>
      </c>
      <c r="O176" s="231">
        <v>594.75259880999999</v>
      </c>
      <c r="P176" s="230">
        <v>0.20610209609999999</v>
      </c>
    </row>
    <row r="177" spans="2:16" x14ac:dyDescent="0.2">
      <c r="B177" s="170">
        <v>168</v>
      </c>
      <c r="C177" s="268" t="s">
        <v>418</v>
      </c>
      <c r="D177" s="269" t="s">
        <v>424</v>
      </c>
      <c r="E177" s="234">
        <v>2.7300000000000002E-4</v>
      </c>
      <c r="F177" s="234">
        <v>2.7300000000000002E-4</v>
      </c>
      <c r="G177" s="231">
        <v>562.95100726999999</v>
      </c>
      <c r="H177" s="233">
        <v>0.92896093570000005</v>
      </c>
      <c r="I177" s="231">
        <v>656.89840798</v>
      </c>
      <c r="J177" s="232">
        <v>0.91694471870000005</v>
      </c>
      <c r="K177" s="231">
        <v>975.71996409999997</v>
      </c>
      <c r="L177" s="232">
        <v>0.87664178510000001</v>
      </c>
      <c r="M177" s="231">
        <v>1037.9807453000001</v>
      </c>
      <c r="N177" s="232">
        <v>0.86858817119999998</v>
      </c>
      <c r="O177" s="231">
        <v>263.73450051999998</v>
      </c>
      <c r="P177" s="230">
        <v>0.96647516160000002</v>
      </c>
    </row>
    <row r="178" spans="2:16" x14ac:dyDescent="0.2">
      <c r="B178" s="170">
        <v>169</v>
      </c>
      <c r="C178" s="268" t="s">
        <v>418</v>
      </c>
      <c r="D178" s="372" t="s">
        <v>545</v>
      </c>
      <c r="E178" s="234">
        <v>3.954E-3</v>
      </c>
      <c r="F178" s="234">
        <v>3.954E-3</v>
      </c>
      <c r="G178" s="231">
        <v>-57.741775019999999</v>
      </c>
      <c r="H178" s="233">
        <v>0.97525519780000003</v>
      </c>
      <c r="I178" s="231">
        <v>-13.03387403</v>
      </c>
      <c r="J178" s="232">
        <v>0.99440003440000002</v>
      </c>
      <c r="K178" s="231">
        <v>63.195095080000002</v>
      </c>
      <c r="L178" s="232">
        <v>0.97279524679999996</v>
      </c>
      <c r="M178" s="231">
        <v>96.974894129000006</v>
      </c>
      <c r="N178" s="232">
        <v>0.95818395059999995</v>
      </c>
      <c r="O178" s="231">
        <v>177.52936600999999</v>
      </c>
      <c r="P178" s="230">
        <v>0.92354144579999997</v>
      </c>
    </row>
    <row r="179" spans="2:16" x14ac:dyDescent="0.2">
      <c r="B179" s="170">
        <v>170</v>
      </c>
      <c r="C179" s="268" t="s">
        <v>418</v>
      </c>
      <c r="D179" s="269" t="s">
        <v>423</v>
      </c>
      <c r="E179" s="234">
        <v>1.5E-3</v>
      </c>
      <c r="F179" s="234">
        <v>1.5E-3</v>
      </c>
      <c r="G179" s="231">
        <v>-765.19941559999995</v>
      </c>
      <c r="H179" s="233">
        <v>0.77914249970000005</v>
      </c>
      <c r="I179" s="231">
        <v>-702.29199619999997</v>
      </c>
      <c r="J179" s="232">
        <v>0.79640206889999998</v>
      </c>
      <c r="K179" s="231">
        <v>-599.32859250000001</v>
      </c>
      <c r="L179" s="232">
        <v>0.82538370539999995</v>
      </c>
      <c r="M179" s="231">
        <v>-554.23880140000006</v>
      </c>
      <c r="N179" s="232">
        <v>0.83802430439999998</v>
      </c>
      <c r="O179" s="231">
        <v>-448.90340170000002</v>
      </c>
      <c r="P179" s="230">
        <v>0.86852195450000003</v>
      </c>
    </row>
    <row r="180" spans="2:16" x14ac:dyDescent="0.2">
      <c r="B180" s="170">
        <v>171</v>
      </c>
      <c r="C180" s="268" t="s">
        <v>418</v>
      </c>
      <c r="D180" s="269" t="s">
        <v>422</v>
      </c>
      <c r="E180" s="234">
        <v>1.2135E-2</v>
      </c>
      <c r="F180" s="234">
        <v>1.2135E-2</v>
      </c>
      <c r="G180" s="231">
        <v>-1112.930296</v>
      </c>
      <c r="H180" s="233">
        <v>0.246110035</v>
      </c>
      <c r="I180" s="231">
        <v>-969.79705569999999</v>
      </c>
      <c r="J180" s="232">
        <v>0.31113678299999997</v>
      </c>
      <c r="K180" s="231">
        <v>-1190.5076819999999</v>
      </c>
      <c r="L180" s="232">
        <v>0.2126398102</v>
      </c>
      <c r="M180" s="231">
        <v>-1058.2623410000001</v>
      </c>
      <c r="N180" s="232">
        <v>0.2671369542</v>
      </c>
      <c r="O180" s="231">
        <v>-1075.2985900000001</v>
      </c>
      <c r="P180" s="230">
        <v>0.25944300529999997</v>
      </c>
    </row>
    <row r="181" spans="2:16" x14ac:dyDescent="0.2">
      <c r="B181" s="170">
        <v>172</v>
      </c>
      <c r="C181" s="268" t="s">
        <v>418</v>
      </c>
      <c r="D181" s="269" t="s">
        <v>421</v>
      </c>
      <c r="E181" s="234">
        <v>2.9451999999999999E-2</v>
      </c>
      <c r="F181" s="234">
        <v>2.9451999999999999E-2</v>
      </c>
      <c r="G181" s="231">
        <v>284.54371911999999</v>
      </c>
      <c r="H181" s="233">
        <v>0.65046957660000004</v>
      </c>
      <c r="I181" s="231">
        <v>233.46615016999999</v>
      </c>
      <c r="J181" s="232">
        <v>0.70941285840000001</v>
      </c>
      <c r="K181" s="231">
        <v>300.14275684</v>
      </c>
      <c r="L181" s="232">
        <v>0.63113247189999999</v>
      </c>
      <c r="M181" s="231">
        <v>253.93309141</v>
      </c>
      <c r="N181" s="232">
        <v>0.68403656420000003</v>
      </c>
      <c r="O181" s="231">
        <v>272.34933434999999</v>
      </c>
      <c r="P181" s="230">
        <v>0.6624340527</v>
      </c>
    </row>
    <row r="182" spans="2:16" x14ac:dyDescent="0.2">
      <c r="B182" s="170">
        <v>173</v>
      </c>
      <c r="C182" s="268" t="s">
        <v>418</v>
      </c>
      <c r="D182" s="269" t="s">
        <v>261</v>
      </c>
      <c r="E182" s="234">
        <v>1.091E-3</v>
      </c>
      <c r="F182" s="234">
        <v>1.091E-3</v>
      </c>
      <c r="G182" s="231">
        <v>3080.9197112000002</v>
      </c>
      <c r="H182" s="233">
        <v>0.33550342440000003</v>
      </c>
      <c r="I182" s="231">
        <v>3521.5340483</v>
      </c>
      <c r="J182" s="232">
        <v>0.26994045690000001</v>
      </c>
      <c r="K182" s="231">
        <v>3714.1213873000002</v>
      </c>
      <c r="L182" s="232">
        <v>0.24362004100000001</v>
      </c>
      <c r="M182" s="231">
        <v>4075.9431816000001</v>
      </c>
      <c r="N182" s="232">
        <v>0.19992996590000001</v>
      </c>
      <c r="O182" s="231">
        <v>3621.6355905</v>
      </c>
      <c r="P182" s="230">
        <v>0.25535210699999999</v>
      </c>
    </row>
    <row r="183" spans="2:16" x14ac:dyDescent="0.2">
      <c r="B183" s="170">
        <v>174</v>
      </c>
      <c r="C183" s="268" t="s">
        <v>418</v>
      </c>
      <c r="D183" s="269" t="s">
        <v>262</v>
      </c>
      <c r="E183" s="234">
        <v>2.3180000000000002E-3</v>
      </c>
      <c r="F183" s="234">
        <v>2.3180000000000002E-3</v>
      </c>
      <c r="G183" s="231">
        <v>1041.6314938999999</v>
      </c>
      <c r="H183" s="233">
        <v>0.69538579389999999</v>
      </c>
      <c r="I183" s="231">
        <v>940.87566350999998</v>
      </c>
      <c r="J183" s="232">
        <v>0.72293748300000005</v>
      </c>
      <c r="K183" s="231">
        <v>907.84120498000004</v>
      </c>
      <c r="L183" s="232">
        <v>0.73176690690000001</v>
      </c>
      <c r="M183" s="231">
        <v>827.45864759000006</v>
      </c>
      <c r="N183" s="232">
        <v>0.75426119950000003</v>
      </c>
      <c r="O183" s="231">
        <v>920.96585957000002</v>
      </c>
      <c r="P183" s="230">
        <v>0.72754541090000002</v>
      </c>
    </row>
    <row r="184" spans="2:16" x14ac:dyDescent="0.2">
      <c r="B184" s="170">
        <v>175</v>
      </c>
      <c r="C184" s="268" t="s">
        <v>418</v>
      </c>
      <c r="D184" s="269" t="s">
        <v>263</v>
      </c>
      <c r="E184" s="234">
        <v>5.4500000000000002E-4</v>
      </c>
      <c r="F184" s="234">
        <v>5.4500000000000002E-4</v>
      </c>
      <c r="G184" s="231">
        <v>725.79995289999999</v>
      </c>
      <c r="H184" s="233">
        <v>0.87227261970000003</v>
      </c>
      <c r="I184" s="231">
        <v>482.34725766000003</v>
      </c>
      <c r="J184" s="232">
        <v>0.91470903709999996</v>
      </c>
      <c r="K184" s="231">
        <v>7.1470875070000002</v>
      </c>
      <c r="L184" s="232">
        <v>0.99873132679999999</v>
      </c>
      <c r="M184" s="231">
        <v>-169.54647779999999</v>
      </c>
      <c r="N184" s="232">
        <v>0.96985368989999998</v>
      </c>
      <c r="O184" s="231">
        <v>99.672608543999999</v>
      </c>
      <c r="P184" s="230">
        <v>0.98227185340000001</v>
      </c>
    </row>
    <row r="185" spans="2:16" x14ac:dyDescent="0.2">
      <c r="B185" s="170">
        <v>176</v>
      </c>
      <c r="C185" s="268" t="s">
        <v>418</v>
      </c>
      <c r="D185" s="269" t="s">
        <v>264</v>
      </c>
      <c r="E185" s="234">
        <v>3.1359999999999999E-3</v>
      </c>
      <c r="F185" s="234">
        <v>3.1359999999999999E-3</v>
      </c>
      <c r="G185" s="231">
        <v>896.71719811000003</v>
      </c>
      <c r="H185" s="233">
        <v>0.63558144260000005</v>
      </c>
      <c r="I185" s="231">
        <v>1075.7903799000001</v>
      </c>
      <c r="J185" s="232">
        <v>0.56879272439999995</v>
      </c>
      <c r="K185" s="231">
        <v>1175.3773535</v>
      </c>
      <c r="L185" s="232">
        <v>0.53268905570000002</v>
      </c>
      <c r="M185" s="231">
        <v>1320.9353788999999</v>
      </c>
      <c r="N185" s="232">
        <v>0.4823971729</v>
      </c>
      <c r="O185" s="231">
        <v>1330.6252188000001</v>
      </c>
      <c r="P185" s="230">
        <v>0.47898601489999998</v>
      </c>
    </row>
    <row r="186" spans="2:16" x14ac:dyDescent="0.2">
      <c r="B186" s="170">
        <v>177</v>
      </c>
      <c r="C186" s="268" t="s">
        <v>418</v>
      </c>
      <c r="D186" s="269" t="s">
        <v>265</v>
      </c>
      <c r="E186" s="234">
        <v>3.6809999999999998E-3</v>
      </c>
      <c r="F186" s="234">
        <v>3.6809999999999998E-3</v>
      </c>
      <c r="G186" s="231">
        <v>-1108.3365249999999</v>
      </c>
      <c r="H186" s="233">
        <v>0.53112106690000005</v>
      </c>
      <c r="I186" s="231">
        <v>-1035.8759359999999</v>
      </c>
      <c r="J186" s="232">
        <v>0.55736403749999996</v>
      </c>
      <c r="K186" s="231">
        <v>-1141.499219</v>
      </c>
      <c r="L186" s="232">
        <v>0.51701169889999998</v>
      </c>
      <c r="M186" s="231">
        <v>-1073.7873589999999</v>
      </c>
      <c r="N186" s="232">
        <v>0.54140639690000003</v>
      </c>
      <c r="O186" s="231">
        <v>-1354.4147869999999</v>
      </c>
      <c r="P186" s="230">
        <v>0.44131601910000001</v>
      </c>
    </row>
    <row r="187" spans="2:16" x14ac:dyDescent="0.2">
      <c r="B187" s="170">
        <v>178</v>
      </c>
      <c r="C187" s="268" t="s">
        <v>418</v>
      </c>
      <c r="D187" s="269" t="s">
        <v>266</v>
      </c>
      <c r="E187" s="234">
        <v>8.0450000000000001E-3</v>
      </c>
      <c r="F187" s="234">
        <v>8.0450000000000001E-3</v>
      </c>
      <c r="G187" s="231">
        <v>152.22014082000001</v>
      </c>
      <c r="H187" s="233">
        <v>0.89766823829999998</v>
      </c>
      <c r="I187" s="231">
        <v>307.83217619999999</v>
      </c>
      <c r="J187" s="232">
        <v>0.79436202209999995</v>
      </c>
      <c r="K187" s="231">
        <v>245.07309373000001</v>
      </c>
      <c r="L187" s="232">
        <v>0.83524333139999996</v>
      </c>
      <c r="M187" s="231">
        <v>380.19407165000001</v>
      </c>
      <c r="N187" s="232">
        <v>0.74654206000000001</v>
      </c>
      <c r="O187" s="231">
        <v>462.45498871000001</v>
      </c>
      <c r="P187" s="230">
        <v>0.69420504149999995</v>
      </c>
    </row>
    <row r="188" spans="2:16" x14ac:dyDescent="0.2">
      <c r="B188" s="170">
        <v>179</v>
      </c>
      <c r="C188" s="268" t="s">
        <v>418</v>
      </c>
      <c r="D188" s="269" t="s">
        <v>267</v>
      </c>
      <c r="E188" s="234">
        <v>1.1454000000000001E-2</v>
      </c>
      <c r="F188" s="234">
        <v>1.1454000000000001E-2</v>
      </c>
      <c r="G188" s="231">
        <v>167.09980970000001</v>
      </c>
      <c r="H188" s="233">
        <v>0.86565469049999999</v>
      </c>
      <c r="I188" s="231">
        <v>286.14500095</v>
      </c>
      <c r="J188" s="232">
        <v>0.77154562439999996</v>
      </c>
      <c r="K188" s="231">
        <v>276.37515609000002</v>
      </c>
      <c r="L188" s="232">
        <v>0.77864915130000001</v>
      </c>
      <c r="M188" s="231">
        <v>376.97461593999998</v>
      </c>
      <c r="N188" s="232">
        <v>0.70093163250000001</v>
      </c>
      <c r="O188" s="231">
        <v>378.60535757000002</v>
      </c>
      <c r="P188" s="230">
        <v>0.69978486070000001</v>
      </c>
    </row>
    <row r="189" spans="2:16" x14ac:dyDescent="0.2">
      <c r="B189" s="170">
        <v>180</v>
      </c>
      <c r="C189" s="268" t="s">
        <v>418</v>
      </c>
      <c r="D189" s="269" t="s">
        <v>268</v>
      </c>
      <c r="E189" s="234">
        <v>5.0585999999999999E-2</v>
      </c>
      <c r="F189" s="234">
        <v>5.0585999999999999E-2</v>
      </c>
      <c r="G189" s="231">
        <v>-390.38344039999998</v>
      </c>
      <c r="H189" s="233">
        <v>0.41533500429999998</v>
      </c>
      <c r="I189" s="231">
        <v>-331.34809089999999</v>
      </c>
      <c r="J189" s="232">
        <v>0.48837005529999999</v>
      </c>
      <c r="K189" s="231">
        <v>-278.51706840000003</v>
      </c>
      <c r="L189" s="232">
        <v>0.55951157819999997</v>
      </c>
      <c r="M189" s="231">
        <v>-231.83767069999999</v>
      </c>
      <c r="N189" s="232">
        <v>0.62652585780000003</v>
      </c>
      <c r="O189" s="231">
        <v>-249.08800239999999</v>
      </c>
      <c r="P189" s="230">
        <v>0.60116508219999998</v>
      </c>
    </row>
    <row r="190" spans="2:16" x14ac:dyDescent="0.2">
      <c r="B190" s="170">
        <v>181</v>
      </c>
      <c r="C190" s="268" t="s">
        <v>418</v>
      </c>
      <c r="D190" s="269" t="s">
        <v>269</v>
      </c>
      <c r="E190" s="234">
        <v>1.5E-3</v>
      </c>
      <c r="F190" s="234">
        <v>1.5E-3</v>
      </c>
      <c r="G190" s="231">
        <v>-2149.8316690000001</v>
      </c>
      <c r="H190" s="233">
        <v>0.42786180800000001</v>
      </c>
      <c r="I190" s="231">
        <v>-1933.2609150000001</v>
      </c>
      <c r="J190" s="232">
        <v>0.47481969239999999</v>
      </c>
      <c r="K190" s="231">
        <v>-1767.9189060000001</v>
      </c>
      <c r="L190" s="232">
        <v>0.51252029639999996</v>
      </c>
      <c r="M190" s="231">
        <v>-1594.841627</v>
      </c>
      <c r="N190" s="232">
        <v>0.55391398759999999</v>
      </c>
      <c r="O190" s="231">
        <v>-1680.327389</v>
      </c>
      <c r="P190" s="230">
        <v>0.53270826910000002</v>
      </c>
    </row>
    <row r="191" spans="2:16" x14ac:dyDescent="0.2">
      <c r="B191" s="170">
        <v>182</v>
      </c>
      <c r="C191" s="268" t="s">
        <v>418</v>
      </c>
      <c r="D191" s="269" t="s">
        <v>270</v>
      </c>
      <c r="E191" s="234">
        <v>8.2220000000000001E-2</v>
      </c>
      <c r="F191" s="234">
        <v>8.2220000000000001E-2</v>
      </c>
      <c r="G191" s="231">
        <v>2087.6307974000001</v>
      </c>
      <c r="H191" s="233">
        <v>2.8205175000000001E-7</v>
      </c>
      <c r="I191" s="231">
        <v>2112.9002561000002</v>
      </c>
      <c r="J191" s="232">
        <v>1.8940735E-7</v>
      </c>
      <c r="K191" s="231">
        <v>1967.5944108000001</v>
      </c>
      <c r="L191" s="232">
        <v>1.1771444E-6</v>
      </c>
      <c r="M191" s="231">
        <v>1996.5643838000001</v>
      </c>
      <c r="N191" s="232">
        <v>7.813769E-7</v>
      </c>
      <c r="O191" s="231">
        <v>1923.9728805</v>
      </c>
      <c r="P191" s="230">
        <v>1.9977704999999999E-6</v>
      </c>
    </row>
    <row r="192" spans="2:16" x14ac:dyDescent="0.2">
      <c r="B192" s="170">
        <v>183</v>
      </c>
      <c r="C192" s="268" t="s">
        <v>418</v>
      </c>
      <c r="D192" s="269" t="s">
        <v>271</v>
      </c>
      <c r="E192" s="234">
        <v>0.102809</v>
      </c>
      <c r="F192" s="234">
        <v>0.102809</v>
      </c>
      <c r="G192" s="231">
        <v>721.96695119000003</v>
      </c>
      <c r="H192" s="233">
        <v>4.0930585300000003E-2</v>
      </c>
      <c r="I192" s="231">
        <v>718.08079471999997</v>
      </c>
      <c r="J192" s="232">
        <v>4.1532519900000002E-2</v>
      </c>
      <c r="K192" s="231">
        <v>649.82549582000001</v>
      </c>
      <c r="L192" s="232">
        <v>6.4626642499999998E-2</v>
      </c>
      <c r="M192" s="231">
        <v>649.97226467999997</v>
      </c>
      <c r="N192" s="232">
        <v>6.4050971999999998E-2</v>
      </c>
      <c r="O192" s="231">
        <v>575.00146553000002</v>
      </c>
      <c r="P192" s="230">
        <v>0.10205737820000001</v>
      </c>
    </row>
    <row r="193" spans="2:16" x14ac:dyDescent="0.2">
      <c r="B193" s="170">
        <v>184</v>
      </c>
      <c r="C193" s="268" t="s">
        <v>418</v>
      </c>
      <c r="D193" s="269" t="s">
        <v>272</v>
      </c>
      <c r="E193" s="234">
        <v>6.8199999999999999E-4</v>
      </c>
      <c r="F193" s="234">
        <v>6.8199999999999999E-4</v>
      </c>
      <c r="G193" s="231">
        <v>-3388.3356229999999</v>
      </c>
      <c r="H193" s="233">
        <v>0.41016033120000001</v>
      </c>
      <c r="I193" s="231">
        <v>-2963.3459939999998</v>
      </c>
      <c r="J193" s="232">
        <v>0.47032046550000001</v>
      </c>
      <c r="K193" s="231">
        <v>-3961.7882599999998</v>
      </c>
      <c r="L193" s="232">
        <v>0.33357464539999998</v>
      </c>
      <c r="M193" s="231">
        <v>-3557.612302</v>
      </c>
      <c r="N193" s="232">
        <v>0.38439219889999998</v>
      </c>
      <c r="O193" s="231">
        <v>-3371.3797239999999</v>
      </c>
      <c r="P193" s="230">
        <v>0.4094924398</v>
      </c>
    </row>
    <row r="194" spans="2:16" x14ac:dyDescent="0.2">
      <c r="B194" s="170">
        <v>185</v>
      </c>
      <c r="C194" s="268" t="s">
        <v>418</v>
      </c>
      <c r="D194" s="269" t="s">
        <v>273</v>
      </c>
      <c r="E194" s="234">
        <v>6.5585000000000004E-2</v>
      </c>
      <c r="F194" s="234">
        <v>6.5585000000000004E-2</v>
      </c>
      <c r="G194" s="231">
        <v>2787.5782178999998</v>
      </c>
      <c r="H194" s="233">
        <v>1.4611180000000001E-10</v>
      </c>
      <c r="I194" s="231">
        <v>2655.7249774000002</v>
      </c>
      <c r="J194" s="232">
        <v>9.714055999999999E-10</v>
      </c>
      <c r="K194" s="231">
        <v>2717.5924733000002</v>
      </c>
      <c r="L194" s="232">
        <v>3.4988660000000002E-10</v>
      </c>
      <c r="M194" s="231">
        <v>2603.9396603</v>
      </c>
      <c r="N194" s="232">
        <v>1.7705890999999999E-9</v>
      </c>
      <c r="O194" s="231">
        <v>2559.1658966999998</v>
      </c>
      <c r="P194" s="230">
        <v>3.5483884999999999E-9</v>
      </c>
    </row>
    <row r="195" spans="2:16" x14ac:dyDescent="0.2">
      <c r="B195" s="170">
        <v>186</v>
      </c>
      <c r="C195" s="268" t="s">
        <v>418</v>
      </c>
      <c r="D195" s="269" t="s">
        <v>274</v>
      </c>
      <c r="E195" s="234">
        <v>1.7861999999999999E-2</v>
      </c>
      <c r="F195" s="234">
        <v>1.7861999999999999E-2</v>
      </c>
      <c r="G195" s="231">
        <v>633.60575978999998</v>
      </c>
      <c r="H195" s="233">
        <v>0.43744406870000002</v>
      </c>
      <c r="I195" s="231">
        <v>670.62586269999997</v>
      </c>
      <c r="J195" s="232">
        <v>0.41001879340000003</v>
      </c>
      <c r="K195" s="231">
        <v>730.63024072999997</v>
      </c>
      <c r="L195" s="232">
        <v>0.36841296649999999</v>
      </c>
      <c r="M195" s="231">
        <v>758.65723189000005</v>
      </c>
      <c r="N195" s="232">
        <v>0.349407678</v>
      </c>
      <c r="O195" s="231">
        <v>796.39972835000003</v>
      </c>
      <c r="P195" s="230">
        <v>0.32599131440000001</v>
      </c>
    </row>
    <row r="196" spans="2:16" x14ac:dyDescent="0.2">
      <c r="B196" s="170">
        <v>187</v>
      </c>
      <c r="C196" s="268" t="s">
        <v>418</v>
      </c>
      <c r="D196" s="269" t="s">
        <v>275</v>
      </c>
      <c r="E196" s="234">
        <v>1.227E-3</v>
      </c>
      <c r="F196" s="234">
        <v>1.227E-3</v>
      </c>
      <c r="G196" s="231">
        <v>3398.2037421999999</v>
      </c>
      <c r="H196" s="233">
        <v>0.27513104189999998</v>
      </c>
      <c r="I196" s="231">
        <v>3528.8502438999999</v>
      </c>
      <c r="J196" s="232">
        <v>0.25595456960000001</v>
      </c>
      <c r="K196" s="231">
        <v>3220.7153346</v>
      </c>
      <c r="L196" s="232">
        <v>0.2987746469</v>
      </c>
      <c r="M196" s="231">
        <v>3346.5227706000001</v>
      </c>
      <c r="N196" s="232">
        <v>0.27938250399999998</v>
      </c>
      <c r="O196" s="231">
        <v>3146.4575232000002</v>
      </c>
      <c r="P196" s="230">
        <v>0.30910656800000003</v>
      </c>
    </row>
    <row r="197" spans="2:16" x14ac:dyDescent="0.2">
      <c r="B197" s="170">
        <v>188</v>
      </c>
      <c r="C197" s="268" t="s">
        <v>418</v>
      </c>
      <c r="D197" s="269" t="s">
        <v>276</v>
      </c>
      <c r="E197" s="234">
        <v>2.0449999999999999E-3</v>
      </c>
      <c r="F197" s="234">
        <v>2.0449999999999999E-3</v>
      </c>
      <c r="G197" s="231">
        <v>1759.6032762</v>
      </c>
      <c r="H197" s="233">
        <v>0.45323329179999999</v>
      </c>
      <c r="I197" s="231">
        <v>1984.3542811</v>
      </c>
      <c r="J197" s="232">
        <v>0.39655957930000002</v>
      </c>
      <c r="K197" s="231">
        <v>781.94057701999998</v>
      </c>
      <c r="L197" s="232">
        <v>0.73807878270000005</v>
      </c>
      <c r="M197" s="231">
        <v>1036.078884</v>
      </c>
      <c r="N197" s="232">
        <v>0.65715340799999999</v>
      </c>
      <c r="O197" s="231">
        <v>1052.5471273999999</v>
      </c>
      <c r="P197" s="230">
        <v>0.65228302689999995</v>
      </c>
    </row>
    <row r="198" spans="2:16" x14ac:dyDescent="0.2">
      <c r="B198" s="170">
        <v>189</v>
      </c>
      <c r="C198" s="268" t="s">
        <v>418</v>
      </c>
      <c r="D198" s="269" t="s">
        <v>277</v>
      </c>
      <c r="E198" s="234">
        <v>2.8630000000000001E-3</v>
      </c>
      <c r="F198" s="234">
        <v>2.8630000000000001E-3</v>
      </c>
      <c r="G198" s="231">
        <v>1560.5464813999999</v>
      </c>
      <c r="H198" s="233">
        <v>0.43773569470000001</v>
      </c>
      <c r="I198" s="231">
        <v>1486.5274893000001</v>
      </c>
      <c r="J198" s="232">
        <v>0.4586930736</v>
      </c>
      <c r="K198" s="231">
        <v>851.56276746000003</v>
      </c>
      <c r="L198" s="232">
        <v>0.67082021469999997</v>
      </c>
      <c r="M198" s="231">
        <v>822.18982415999994</v>
      </c>
      <c r="N198" s="232">
        <v>0.68095888930000004</v>
      </c>
      <c r="O198" s="231">
        <v>473.90046583999998</v>
      </c>
      <c r="P198" s="230">
        <v>0.81296179960000003</v>
      </c>
    </row>
    <row r="199" spans="2:16" x14ac:dyDescent="0.2">
      <c r="B199" s="170">
        <v>190</v>
      </c>
      <c r="C199" s="268" t="s">
        <v>418</v>
      </c>
      <c r="D199" s="269" t="s">
        <v>278</v>
      </c>
      <c r="E199" s="234">
        <v>2.8630000000000001E-3</v>
      </c>
      <c r="F199" s="234">
        <v>2.8630000000000001E-3</v>
      </c>
      <c r="G199" s="231">
        <v>-1264.5543809999999</v>
      </c>
      <c r="H199" s="233">
        <v>0.52758566330000001</v>
      </c>
      <c r="I199" s="231">
        <v>-1094.2108020000001</v>
      </c>
      <c r="J199" s="232">
        <v>0.58377494259999996</v>
      </c>
      <c r="K199" s="231">
        <v>-1243.5755830000001</v>
      </c>
      <c r="L199" s="232">
        <v>0.53258834740000005</v>
      </c>
      <c r="M199" s="231">
        <v>-1091.533285</v>
      </c>
      <c r="N199" s="232">
        <v>0.58316527370000004</v>
      </c>
      <c r="O199" s="231">
        <v>-1225.3284020000001</v>
      </c>
      <c r="P199" s="230">
        <v>0.53775947570000004</v>
      </c>
    </row>
    <row r="200" spans="2:16" x14ac:dyDescent="0.2">
      <c r="B200" s="170">
        <v>191</v>
      </c>
      <c r="C200" s="268" t="s">
        <v>418</v>
      </c>
      <c r="D200" s="269" t="s">
        <v>279</v>
      </c>
      <c r="E200" s="234">
        <v>2.7300000000000002E-4</v>
      </c>
      <c r="F200" s="234">
        <v>2.7300000000000002E-4</v>
      </c>
      <c r="G200" s="231">
        <v>5569.4726068999998</v>
      </c>
      <c r="H200" s="233">
        <v>0.37660839769999999</v>
      </c>
      <c r="I200" s="231">
        <v>4958.1735146000001</v>
      </c>
      <c r="J200" s="232">
        <v>0.43015040300000001</v>
      </c>
      <c r="K200" s="231">
        <v>5718.1451844000003</v>
      </c>
      <c r="L200" s="232">
        <v>0.36179932990000002</v>
      </c>
      <c r="M200" s="231">
        <v>5163.8913696</v>
      </c>
      <c r="N200" s="232">
        <v>0.40935196660000001</v>
      </c>
      <c r="O200" s="231">
        <v>5293.0956293999998</v>
      </c>
      <c r="P200" s="230">
        <v>0.39748551500000001</v>
      </c>
    </row>
    <row r="201" spans="2:16" x14ac:dyDescent="0.2">
      <c r="B201" s="170">
        <v>192</v>
      </c>
      <c r="C201" s="268" t="s">
        <v>418</v>
      </c>
      <c r="D201" s="269" t="s">
        <v>280</v>
      </c>
      <c r="E201" s="234">
        <v>5.3179999999999998E-3</v>
      </c>
      <c r="F201" s="234">
        <v>5.3179999999999998E-3</v>
      </c>
      <c r="G201" s="231">
        <v>-158.721453</v>
      </c>
      <c r="H201" s="233">
        <v>0.91274706650000004</v>
      </c>
      <c r="I201" s="231">
        <v>-209.29140169999999</v>
      </c>
      <c r="J201" s="232">
        <v>0.88484155090000005</v>
      </c>
      <c r="K201" s="231">
        <v>-141.46935909999999</v>
      </c>
      <c r="L201" s="232">
        <v>0.92184175840000004</v>
      </c>
      <c r="M201" s="231">
        <v>-187.6433912</v>
      </c>
      <c r="N201" s="232">
        <v>0.8962603951</v>
      </c>
      <c r="O201" s="231">
        <v>-156.37232109999999</v>
      </c>
      <c r="P201" s="230">
        <v>0.91342414640000003</v>
      </c>
    </row>
    <row r="202" spans="2:16" x14ac:dyDescent="0.2">
      <c r="B202" s="170">
        <v>193</v>
      </c>
      <c r="C202" s="268" t="s">
        <v>418</v>
      </c>
      <c r="D202" s="269" t="s">
        <v>281</v>
      </c>
      <c r="E202" s="234">
        <v>5.3179999999999998E-3</v>
      </c>
      <c r="F202" s="234">
        <v>5.3179999999999998E-3</v>
      </c>
      <c r="G202" s="231">
        <v>686.54662012999995</v>
      </c>
      <c r="H202" s="233">
        <v>0.67766981240000002</v>
      </c>
      <c r="I202" s="231">
        <v>914.30246344</v>
      </c>
      <c r="J202" s="232">
        <v>0.5790797754</v>
      </c>
      <c r="K202" s="231">
        <v>436.78106025</v>
      </c>
      <c r="L202" s="232">
        <v>0.79071361210000002</v>
      </c>
      <c r="M202" s="231">
        <v>649.88010064000002</v>
      </c>
      <c r="N202" s="232">
        <v>0.69246718910000005</v>
      </c>
      <c r="O202" s="231">
        <v>679.30614520999995</v>
      </c>
      <c r="P202" s="230">
        <v>0.67936105970000005</v>
      </c>
    </row>
    <row r="203" spans="2:16" x14ac:dyDescent="0.2">
      <c r="B203" s="170">
        <v>194</v>
      </c>
      <c r="C203" s="268" t="s">
        <v>418</v>
      </c>
      <c r="D203" s="269" t="s">
        <v>282</v>
      </c>
      <c r="E203" s="234">
        <v>6.5311999999999995E-2</v>
      </c>
      <c r="F203" s="234">
        <v>6.5311999999999995E-2</v>
      </c>
      <c r="G203" s="231">
        <v>985.03116695000006</v>
      </c>
      <c r="H203" s="233">
        <v>2.5398203099999999E-2</v>
      </c>
      <c r="I203" s="231">
        <v>805.76916806999998</v>
      </c>
      <c r="J203" s="232">
        <v>6.7421115700000006E-2</v>
      </c>
      <c r="K203" s="231">
        <v>1090.8787828</v>
      </c>
      <c r="L203" s="232">
        <v>1.2957012699999999E-2</v>
      </c>
      <c r="M203" s="231">
        <v>924.38259999000002</v>
      </c>
      <c r="N203" s="232">
        <v>3.5322233500000001E-2</v>
      </c>
      <c r="O203" s="231">
        <v>861.29736646000003</v>
      </c>
      <c r="P203" s="230">
        <v>4.9885597300000001E-2</v>
      </c>
    </row>
    <row r="204" spans="2:16" x14ac:dyDescent="0.2">
      <c r="B204" s="170">
        <v>195</v>
      </c>
      <c r="C204" s="268" t="s">
        <v>418</v>
      </c>
      <c r="D204" s="269" t="s">
        <v>283</v>
      </c>
      <c r="E204" s="234">
        <v>2.0449999999999999E-3</v>
      </c>
      <c r="F204" s="234">
        <v>2.0449999999999999E-3</v>
      </c>
      <c r="G204" s="231">
        <v>8171.5945859000003</v>
      </c>
      <c r="H204" s="233">
        <v>9.9114980000000004E-4</v>
      </c>
      <c r="I204" s="231">
        <v>8226.6580661000007</v>
      </c>
      <c r="J204" s="232">
        <v>8.8979330000000004E-4</v>
      </c>
      <c r="K204" s="231">
        <v>7999.4696671000002</v>
      </c>
      <c r="L204" s="232">
        <v>1.202446E-3</v>
      </c>
      <c r="M204" s="231">
        <v>8056.5251502000001</v>
      </c>
      <c r="N204" s="232">
        <v>1.0844240000000001E-3</v>
      </c>
      <c r="O204" s="231">
        <v>8136.4659438999997</v>
      </c>
      <c r="P204" s="230">
        <v>9.6264090000000005E-4</v>
      </c>
    </row>
    <row r="205" spans="2:16" x14ac:dyDescent="0.2">
      <c r="B205" s="170">
        <v>196</v>
      </c>
      <c r="C205" s="268" t="s">
        <v>418</v>
      </c>
      <c r="D205" s="269" t="s">
        <v>284</v>
      </c>
      <c r="E205" s="234">
        <v>5.999E-3</v>
      </c>
      <c r="F205" s="234">
        <v>5.999E-3</v>
      </c>
      <c r="G205" s="231">
        <v>-1240.875841</v>
      </c>
      <c r="H205" s="233">
        <v>0.43846277179999998</v>
      </c>
      <c r="I205" s="231">
        <v>-1247.2252040000001</v>
      </c>
      <c r="J205" s="232">
        <v>0.4350080878</v>
      </c>
      <c r="K205" s="231">
        <v>-1272.8827490000001</v>
      </c>
      <c r="L205" s="232">
        <v>0.42468398670000002</v>
      </c>
      <c r="M205" s="231">
        <v>-1278.361412</v>
      </c>
      <c r="N205" s="232">
        <v>0.42179640439999999</v>
      </c>
      <c r="O205" s="231">
        <v>-1140.1030490000001</v>
      </c>
      <c r="P205" s="230">
        <v>0.47359118080000001</v>
      </c>
    </row>
    <row r="206" spans="2:16" x14ac:dyDescent="0.2">
      <c r="B206" s="170">
        <v>197</v>
      </c>
      <c r="C206" s="268" t="s">
        <v>418</v>
      </c>
      <c r="D206" s="269" t="s">
        <v>285</v>
      </c>
      <c r="E206" s="234">
        <v>2.4271000000000001E-2</v>
      </c>
      <c r="F206" s="234">
        <v>2.4271000000000001E-2</v>
      </c>
      <c r="G206" s="231">
        <v>0.35103659659999997</v>
      </c>
      <c r="H206" s="233">
        <v>0.99959455669999997</v>
      </c>
      <c r="I206" s="231">
        <v>-56.980356899999997</v>
      </c>
      <c r="J206" s="232">
        <v>0.93410960139999999</v>
      </c>
      <c r="K206" s="231">
        <v>75.600499094</v>
      </c>
      <c r="L206" s="232">
        <v>0.91247709310000003</v>
      </c>
      <c r="M206" s="231">
        <v>21.020644508</v>
      </c>
      <c r="N206" s="232">
        <v>0.97557461609999996</v>
      </c>
      <c r="O206" s="231">
        <v>14.687685073999999</v>
      </c>
      <c r="P206" s="230">
        <v>0.98292868379999998</v>
      </c>
    </row>
    <row r="207" spans="2:16" x14ac:dyDescent="0.2">
      <c r="B207" s="170">
        <v>198</v>
      </c>
      <c r="C207" s="268" t="s">
        <v>418</v>
      </c>
      <c r="D207" s="269" t="s">
        <v>286</v>
      </c>
      <c r="E207" s="234">
        <v>0</v>
      </c>
      <c r="F207" s="234">
        <v>0</v>
      </c>
      <c r="G207" s="231">
        <v>0</v>
      </c>
      <c r="H207" s="233" t="s">
        <v>260</v>
      </c>
      <c r="I207" s="231">
        <v>0</v>
      </c>
      <c r="J207" s="232" t="s">
        <v>260</v>
      </c>
      <c r="K207" s="231">
        <v>0</v>
      </c>
      <c r="L207" s="232" t="s">
        <v>260</v>
      </c>
      <c r="M207" s="231">
        <v>0</v>
      </c>
      <c r="N207" s="232" t="s">
        <v>260</v>
      </c>
      <c r="O207" s="231">
        <v>0</v>
      </c>
      <c r="P207" s="230" t="s">
        <v>260</v>
      </c>
    </row>
    <row r="208" spans="2:16" x14ac:dyDescent="0.2">
      <c r="B208" s="170">
        <v>199</v>
      </c>
      <c r="C208" s="268" t="s">
        <v>418</v>
      </c>
      <c r="D208" s="269" t="s">
        <v>287</v>
      </c>
      <c r="E208" s="234">
        <v>1.0363000000000001E-2</v>
      </c>
      <c r="F208" s="234">
        <v>1.0363000000000001E-2</v>
      </c>
      <c r="G208" s="231">
        <v>802.94482287000005</v>
      </c>
      <c r="H208" s="233">
        <v>0.57370390339999999</v>
      </c>
      <c r="I208" s="231">
        <v>1194.3214221000001</v>
      </c>
      <c r="J208" s="232">
        <v>0.40203953580000001</v>
      </c>
      <c r="K208" s="231">
        <v>1265.3956396000001</v>
      </c>
      <c r="L208" s="232">
        <v>0.37356916839999998</v>
      </c>
      <c r="M208" s="231">
        <v>1592.5671672999999</v>
      </c>
      <c r="N208" s="232">
        <v>0.2622913885</v>
      </c>
      <c r="O208" s="231">
        <v>1497.0497507</v>
      </c>
      <c r="P208" s="230">
        <v>0.2920303816</v>
      </c>
    </row>
    <row r="209" spans="2:16" x14ac:dyDescent="0.2">
      <c r="B209" s="170">
        <v>200</v>
      </c>
      <c r="C209" s="268" t="s">
        <v>418</v>
      </c>
      <c r="D209" s="269" t="s">
        <v>288</v>
      </c>
      <c r="E209" s="234">
        <v>2.0449999999999999E-3</v>
      </c>
      <c r="F209" s="234">
        <v>2.0449999999999999E-3</v>
      </c>
      <c r="G209" s="231">
        <v>-376.60781379999997</v>
      </c>
      <c r="H209" s="233">
        <v>0.8744149095</v>
      </c>
      <c r="I209" s="231">
        <v>-450.93867039999998</v>
      </c>
      <c r="J209" s="232">
        <v>0.84953965050000002</v>
      </c>
      <c r="K209" s="231">
        <v>-1737.7660189999999</v>
      </c>
      <c r="L209" s="232">
        <v>0.46492565279999998</v>
      </c>
      <c r="M209" s="231">
        <v>-1729.6195909999999</v>
      </c>
      <c r="N209" s="232">
        <v>0.46615960420000002</v>
      </c>
      <c r="O209" s="231">
        <v>-1913.221501</v>
      </c>
      <c r="P209" s="230">
        <v>0.4204865814</v>
      </c>
    </row>
    <row r="210" spans="2:16" x14ac:dyDescent="0.2">
      <c r="B210" s="170">
        <v>201</v>
      </c>
      <c r="C210" s="268" t="s">
        <v>418</v>
      </c>
      <c r="D210" s="269" t="s">
        <v>289</v>
      </c>
      <c r="E210" s="234">
        <v>4.9768E-2</v>
      </c>
      <c r="F210" s="234">
        <v>4.9768E-2</v>
      </c>
      <c r="G210" s="231">
        <v>1308.6260622</v>
      </c>
      <c r="H210" s="233">
        <v>1.0106253500000001E-2</v>
      </c>
      <c r="I210" s="231">
        <v>1086.2808001000001</v>
      </c>
      <c r="J210" s="232">
        <v>3.2774516900000002E-2</v>
      </c>
      <c r="K210" s="231">
        <v>1251.0381745</v>
      </c>
      <c r="L210" s="232">
        <v>1.3518850299999999E-2</v>
      </c>
      <c r="M210" s="231">
        <v>1055.7420172</v>
      </c>
      <c r="N210" s="232">
        <v>3.7246768700000002E-2</v>
      </c>
      <c r="O210" s="231">
        <v>1151.2613507000001</v>
      </c>
      <c r="P210" s="230">
        <v>2.32144055E-2</v>
      </c>
    </row>
    <row r="211" spans="2:16" x14ac:dyDescent="0.2">
      <c r="B211" s="170">
        <v>202</v>
      </c>
      <c r="C211" s="268" t="s">
        <v>418</v>
      </c>
      <c r="D211" s="269" t="s">
        <v>290</v>
      </c>
      <c r="E211" s="234">
        <v>1.36E-4</v>
      </c>
      <c r="F211" s="234">
        <v>1.36E-4</v>
      </c>
      <c r="G211" s="231">
        <v>-2490.1048540000002</v>
      </c>
      <c r="H211" s="233">
        <v>0.78337227050000002</v>
      </c>
      <c r="I211" s="231">
        <v>-1860.454522</v>
      </c>
      <c r="J211" s="232">
        <v>0.83687297839999997</v>
      </c>
      <c r="K211" s="231">
        <v>-2262.121255</v>
      </c>
      <c r="L211" s="232">
        <v>0.8018876828</v>
      </c>
      <c r="M211" s="231">
        <v>-1712.4557380000001</v>
      </c>
      <c r="N211" s="232">
        <v>0.84907894780000004</v>
      </c>
      <c r="O211" s="231">
        <v>-1688.279393</v>
      </c>
      <c r="P211" s="230">
        <v>0.85111128290000004</v>
      </c>
    </row>
    <row r="212" spans="2:16" x14ac:dyDescent="0.2">
      <c r="B212" s="170">
        <v>203</v>
      </c>
      <c r="C212" s="268" t="s">
        <v>418</v>
      </c>
      <c r="D212" s="269" t="s">
        <v>291</v>
      </c>
      <c r="E212" s="234">
        <v>0</v>
      </c>
      <c r="F212" s="234">
        <v>0</v>
      </c>
      <c r="G212" s="231">
        <v>0</v>
      </c>
      <c r="H212" s="233" t="s">
        <v>260</v>
      </c>
      <c r="I212" s="231">
        <v>0</v>
      </c>
      <c r="J212" s="232" t="s">
        <v>260</v>
      </c>
      <c r="K212" s="231">
        <v>0</v>
      </c>
      <c r="L212" s="232" t="s">
        <v>260</v>
      </c>
      <c r="M212" s="231">
        <v>0</v>
      </c>
      <c r="N212" s="232" t="s">
        <v>260</v>
      </c>
      <c r="O212" s="231">
        <v>0</v>
      </c>
      <c r="P212" s="230" t="s">
        <v>260</v>
      </c>
    </row>
    <row r="213" spans="2:16" x14ac:dyDescent="0.2">
      <c r="B213" s="170">
        <v>204</v>
      </c>
      <c r="C213" s="268" t="s">
        <v>418</v>
      </c>
      <c r="D213" s="269" t="s">
        <v>292</v>
      </c>
      <c r="E213" s="234">
        <v>1.6360000000000001E-3</v>
      </c>
      <c r="F213" s="234">
        <v>1.6360000000000001E-3</v>
      </c>
      <c r="G213" s="231">
        <v>-819.18362860000002</v>
      </c>
      <c r="H213" s="233">
        <v>0.75633278790000003</v>
      </c>
      <c r="I213" s="231">
        <v>-802.91883780000001</v>
      </c>
      <c r="J213" s="232">
        <v>0.76045835090000002</v>
      </c>
      <c r="K213" s="231">
        <v>-758.51136329999997</v>
      </c>
      <c r="L213" s="232">
        <v>0.77293015819999999</v>
      </c>
      <c r="M213" s="231">
        <v>-750.95943999999997</v>
      </c>
      <c r="N213" s="232">
        <v>0.77470640710000005</v>
      </c>
      <c r="O213" s="231">
        <v>-618.73502340000005</v>
      </c>
      <c r="P213" s="230">
        <v>0.81347459889999996</v>
      </c>
    </row>
    <row r="214" spans="2:16" x14ac:dyDescent="0.2">
      <c r="B214" s="170">
        <v>205</v>
      </c>
      <c r="C214" s="268" t="s">
        <v>418</v>
      </c>
      <c r="D214" s="269" t="s">
        <v>293</v>
      </c>
      <c r="E214" s="234">
        <v>0</v>
      </c>
      <c r="F214" s="234">
        <v>0</v>
      </c>
      <c r="G214" s="231">
        <v>0</v>
      </c>
      <c r="H214" s="233" t="s">
        <v>260</v>
      </c>
      <c r="I214" s="231">
        <v>0</v>
      </c>
      <c r="J214" s="232" t="s">
        <v>260</v>
      </c>
      <c r="K214" s="231">
        <v>0</v>
      </c>
      <c r="L214" s="232" t="s">
        <v>260</v>
      </c>
      <c r="M214" s="231">
        <v>0</v>
      </c>
      <c r="N214" s="232" t="s">
        <v>260</v>
      </c>
      <c r="O214" s="231">
        <v>0</v>
      </c>
      <c r="P214" s="230" t="s">
        <v>260</v>
      </c>
    </row>
    <row r="215" spans="2:16" x14ac:dyDescent="0.2">
      <c r="B215" s="170">
        <v>206</v>
      </c>
      <c r="C215" s="268" t="s">
        <v>418</v>
      </c>
      <c r="D215" s="269" t="s">
        <v>294</v>
      </c>
      <c r="E215" s="234">
        <v>1.36E-4</v>
      </c>
      <c r="F215" s="234">
        <v>1.36E-4</v>
      </c>
      <c r="G215" s="231">
        <v>20639.086964999999</v>
      </c>
      <c r="H215" s="233">
        <v>3.03794722E-2</v>
      </c>
      <c r="I215" s="231">
        <v>20377.974788</v>
      </c>
      <c r="J215" s="232">
        <v>3.2120997599999999E-2</v>
      </c>
      <c r="K215" s="231">
        <v>20187.936726</v>
      </c>
      <c r="L215" s="232">
        <v>3.3412649699999998E-2</v>
      </c>
      <c r="M215" s="231">
        <v>19988.907352999999</v>
      </c>
      <c r="N215" s="232">
        <v>3.4842558099999997E-2</v>
      </c>
      <c r="O215" s="231">
        <v>21130.974019000001</v>
      </c>
      <c r="P215" s="230">
        <v>2.5693575100000001E-2</v>
      </c>
    </row>
    <row r="216" spans="2:16" x14ac:dyDescent="0.2">
      <c r="B216" s="170">
        <v>207</v>
      </c>
      <c r="C216" s="268" t="s">
        <v>418</v>
      </c>
      <c r="D216" s="269" t="s">
        <v>295</v>
      </c>
      <c r="E216" s="234">
        <v>5.3179999999999998E-3</v>
      </c>
      <c r="F216" s="234">
        <v>5.3179999999999998E-3</v>
      </c>
      <c r="G216" s="231">
        <v>1984.9172618</v>
      </c>
      <c r="H216" s="233">
        <v>0.1773973449</v>
      </c>
      <c r="I216" s="231">
        <v>1852.6061276</v>
      </c>
      <c r="J216" s="232">
        <v>0.20700856770000001</v>
      </c>
      <c r="K216" s="231">
        <v>2017.5974983000001</v>
      </c>
      <c r="L216" s="232">
        <v>0.16855466869999999</v>
      </c>
      <c r="M216" s="231">
        <v>1895.4518258000001</v>
      </c>
      <c r="N216" s="232">
        <v>0.1950223153</v>
      </c>
      <c r="O216" s="231">
        <v>1737.2012941</v>
      </c>
      <c r="P216" s="230">
        <v>0.23488657430000001</v>
      </c>
    </row>
    <row r="217" spans="2:16" x14ac:dyDescent="0.2">
      <c r="B217" s="170">
        <v>208</v>
      </c>
      <c r="C217" s="268" t="s">
        <v>418</v>
      </c>
      <c r="D217" s="269" t="s">
        <v>296</v>
      </c>
      <c r="E217" s="234">
        <v>0</v>
      </c>
      <c r="F217" s="234">
        <v>0</v>
      </c>
      <c r="G217" s="231">
        <v>0</v>
      </c>
      <c r="H217" s="233" t="s">
        <v>260</v>
      </c>
      <c r="I217" s="231">
        <v>0</v>
      </c>
      <c r="J217" s="232" t="s">
        <v>260</v>
      </c>
      <c r="K217" s="231">
        <v>0</v>
      </c>
      <c r="L217" s="232" t="s">
        <v>260</v>
      </c>
      <c r="M217" s="231">
        <v>0</v>
      </c>
      <c r="N217" s="232" t="s">
        <v>260</v>
      </c>
      <c r="O217" s="231">
        <v>0</v>
      </c>
      <c r="P217" s="230" t="s">
        <v>260</v>
      </c>
    </row>
    <row r="218" spans="2:16" x14ac:dyDescent="0.2">
      <c r="B218" s="170">
        <v>209</v>
      </c>
      <c r="C218" s="268" t="s">
        <v>418</v>
      </c>
      <c r="D218" s="269" t="s">
        <v>297</v>
      </c>
      <c r="E218" s="234">
        <v>2.0449999999999999E-3</v>
      </c>
      <c r="F218" s="234">
        <v>2.0449999999999999E-3</v>
      </c>
      <c r="G218" s="231">
        <v>8440.0257698999994</v>
      </c>
      <c r="H218" s="233">
        <v>3.0695620000000001E-4</v>
      </c>
      <c r="I218" s="231">
        <v>8160.1455512000002</v>
      </c>
      <c r="J218" s="232">
        <v>4.6953849999999998E-4</v>
      </c>
      <c r="K218" s="231">
        <v>8603.8039891999997</v>
      </c>
      <c r="L218" s="232">
        <v>2.2006949999999999E-4</v>
      </c>
      <c r="M218" s="231">
        <v>8341.3996996000005</v>
      </c>
      <c r="N218" s="232">
        <v>3.3278909999999998E-4</v>
      </c>
      <c r="O218" s="231">
        <v>8150.6302643999998</v>
      </c>
      <c r="P218" s="230">
        <v>4.5348680000000002E-4</v>
      </c>
    </row>
    <row r="219" spans="2:16" x14ac:dyDescent="0.2">
      <c r="B219" s="170">
        <v>210</v>
      </c>
      <c r="C219" s="268" t="s">
        <v>418</v>
      </c>
      <c r="D219" s="269" t="s">
        <v>298</v>
      </c>
      <c r="E219" s="234">
        <v>5.3179999999999998E-3</v>
      </c>
      <c r="F219" s="234">
        <v>5.3179999999999998E-3</v>
      </c>
      <c r="G219" s="231">
        <v>4877.7272082999998</v>
      </c>
      <c r="H219" s="233">
        <v>8.8467099999999996E-4</v>
      </c>
      <c r="I219" s="231">
        <v>5100.7216996999996</v>
      </c>
      <c r="J219" s="232">
        <v>4.9387050000000005E-4</v>
      </c>
      <c r="K219" s="231">
        <v>4825.2634459000001</v>
      </c>
      <c r="L219" s="232">
        <v>9.5249600000000005E-4</v>
      </c>
      <c r="M219" s="231">
        <v>5027.7635418</v>
      </c>
      <c r="N219" s="232">
        <v>5.6421550000000003E-4</v>
      </c>
      <c r="O219" s="231">
        <v>5008.2996482999997</v>
      </c>
      <c r="P219" s="230">
        <v>5.9525270000000002E-4</v>
      </c>
    </row>
    <row r="220" spans="2:16" x14ac:dyDescent="0.2">
      <c r="B220" s="170">
        <v>211</v>
      </c>
      <c r="C220" s="268" t="s">
        <v>418</v>
      </c>
      <c r="D220" s="269" t="s">
        <v>299</v>
      </c>
      <c r="E220" s="234">
        <v>6.5449999999999996E-3</v>
      </c>
      <c r="F220" s="234">
        <v>6.5449999999999996E-3</v>
      </c>
      <c r="G220" s="231">
        <v>251.6417788</v>
      </c>
      <c r="H220" s="233">
        <v>0.84841752039999996</v>
      </c>
      <c r="I220" s="231">
        <v>211.66055857000001</v>
      </c>
      <c r="J220" s="232">
        <v>0.87196831409999997</v>
      </c>
      <c r="K220" s="231">
        <v>11.84407545</v>
      </c>
      <c r="L220" s="232">
        <v>0.99279075240000003</v>
      </c>
      <c r="M220" s="231">
        <v>-11.071758839999999</v>
      </c>
      <c r="N220" s="232">
        <v>0.99324782950000001</v>
      </c>
      <c r="O220" s="231">
        <v>7.2001923576999998</v>
      </c>
      <c r="P220" s="230">
        <v>0.99560685469999999</v>
      </c>
    </row>
    <row r="221" spans="2:16" x14ac:dyDescent="0.2">
      <c r="B221" s="170">
        <v>212</v>
      </c>
      <c r="C221" s="268" t="s">
        <v>418</v>
      </c>
      <c r="D221" s="269" t="s">
        <v>300</v>
      </c>
      <c r="E221" s="234">
        <v>1.36E-4</v>
      </c>
      <c r="F221" s="234">
        <v>1.36E-4</v>
      </c>
      <c r="G221" s="231">
        <v>-1687.3847499999999</v>
      </c>
      <c r="H221" s="233">
        <v>0.85147852150000003</v>
      </c>
      <c r="I221" s="231">
        <v>-716.06308430000001</v>
      </c>
      <c r="J221" s="232">
        <v>0.93652760180000005</v>
      </c>
      <c r="K221" s="231">
        <v>20.262748264999999</v>
      </c>
      <c r="L221" s="232">
        <v>0.99819830799999998</v>
      </c>
      <c r="M221" s="231">
        <v>795.57548563</v>
      </c>
      <c r="N221" s="232">
        <v>0.92922554160000004</v>
      </c>
      <c r="O221" s="231">
        <v>1031.1324231000001</v>
      </c>
      <c r="P221" s="230">
        <v>0.90830406500000005</v>
      </c>
    </row>
    <row r="222" spans="2:16" x14ac:dyDescent="0.2">
      <c r="B222" s="170">
        <v>213</v>
      </c>
      <c r="C222" s="268" t="s">
        <v>418</v>
      </c>
      <c r="D222" s="269" t="s">
        <v>301</v>
      </c>
      <c r="E222" s="234">
        <v>4.0900000000000002E-4</v>
      </c>
      <c r="F222" s="234">
        <v>4.0900000000000002E-4</v>
      </c>
      <c r="G222" s="231">
        <v>131.56692805</v>
      </c>
      <c r="H222" s="233">
        <v>0.98020479240000002</v>
      </c>
      <c r="I222" s="231">
        <v>351.45223866999999</v>
      </c>
      <c r="J222" s="232">
        <v>0.94702758980000001</v>
      </c>
      <c r="K222" s="231">
        <v>8.3598532297000006</v>
      </c>
      <c r="L222" s="232">
        <v>0.99873627929999997</v>
      </c>
      <c r="M222" s="231">
        <v>211.44221075999999</v>
      </c>
      <c r="N222" s="232">
        <v>0.96798480639999995</v>
      </c>
      <c r="O222" s="231">
        <v>230.53136911000001</v>
      </c>
      <c r="P222" s="230">
        <v>0.96507473610000005</v>
      </c>
    </row>
    <row r="223" spans="2:16" x14ac:dyDescent="0.2">
      <c r="B223" s="170">
        <v>214</v>
      </c>
      <c r="C223" s="268" t="s">
        <v>418</v>
      </c>
      <c r="D223" s="269" t="s">
        <v>302</v>
      </c>
      <c r="E223" s="234">
        <v>0</v>
      </c>
      <c r="F223" s="234">
        <v>0</v>
      </c>
      <c r="G223" s="231">
        <v>0</v>
      </c>
      <c r="H223" s="233" t="s">
        <v>260</v>
      </c>
      <c r="I223" s="231">
        <v>0</v>
      </c>
      <c r="J223" s="232" t="s">
        <v>260</v>
      </c>
      <c r="K223" s="231">
        <v>0</v>
      </c>
      <c r="L223" s="232" t="s">
        <v>260</v>
      </c>
      <c r="M223" s="231">
        <v>0</v>
      </c>
      <c r="N223" s="232" t="s">
        <v>260</v>
      </c>
      <c r="O223" s="231">
        <v>0</v>
      </c>
      <c r="P223" s="230" t="s">
        <v>260</v>
      </c>
    </row>
    <row r="224" spans="2:16" x14ac:dyDescent="0.2">
      <c r="B224" s="170">
        <v>215</v>
      </c>
      <c r="C224" s="268" t="s">
        <v>418</v>
      </c>
      <c r="D224" s="269" t="s">
        <v>303</v>
      </c>
      <c r="E224" s="234">
        <v>3.6809999999999998E-3</v>
      </c>
      <c r="F224" s="234">
        <v>3.6809999999999998E-3</v>
      </c>
      <c r="G224" s="231">
        <v>7360.5645917000002</v>
      </c>
      <c r="H224" s="233">
        <v>4.7696695000000004E-3</v>
      </c>
      <c r="I224" s="231">
        <v>7579.0903037999997</v>
      </c>
      <c r="J224" s="232">
        <v>3.5830409999999999E-3</v>
      </c>
      <c r="K224" s="231">
        <v>7146.7793787999999</v>
      </c>
      <c r="L224" s="232">
        <v>5.9116456000000003E-3</v>
      </c>
      <c r="M224" s="231">
        <v>7354.7469054000003</v>
      </c>
      <c r="N224" s="232">
        <v>4.5416837000000002E-3</v>
      </c>
      <c r="O224" s="231">
        <v>7429.5516392</v>
      </c>
      <c r="P224" s="230">
        <v>4.1301591999999996E-3</v>
      </c>
    </row>
    <row r="225" spans="2:16" x14ac:dyDescent="0.2">
      <c r="B225" s="170">
        <v>216</v>
      </c>
      <c r="C225" s="268" t="s">
        <v>418</v>
      </c>
      <c r="D225" s="269" t="s">
        <v>304</v>
      </c>
      <c r="E225" s="234">
        <v>4.3769000000000002E-2</v>
      </c>
      <c r="F225" s="234">
        <v>4.3769000000000002E-2</v>
      </c>
      <c r="G225" s="231">
        <v>952.3474688</v>
      </c>
      <c r="H225" s="233">
        <v>0.160577778</v>
      </c>
      <c r="I225" s="231">
        <v>910.90608680000003</v>
      </c>
      <c r="J225" s="232">
        <v>0.1785358326</v>
      </c>
      <c r="K225" s="231">
        <v>972.52442428999996</v>
      </c>
      <c r="L225" s="232">
        <v>0.1500954588</v>
      </c>
      <c r="M225" s="231">
        <v>935.10613201000001</v>
      </c>
      <c r="N225" s="232">
        <v>0.16561501789999999</v>
      </c>
      <c r="O225" s="231">
        <v>947.13496878000001</v>
      </c>
      <c r="P225" s="230">
        <v>0.16026956370000001</v>
      </c>
    </row>
    <row r="226" spans="2:16" x14ac:dyDescent="0.2">
      <c r="B226" s="170">
        <v>217</v>
      </c>
      <c r="C226" s="268" t="s">
        <v>418</v>
      </c>
      <c r="D226" s="269" t="s">
        <v>305</v>
      </c>
      <c r="E226" s="234">
        <v>4.9090000000000002E-3</v>
      </c>
      <c r="F226" s="234">
        <v>4.9090000000000002E-3</v>
      </c>
      <c r="G226" s="231">
        <v>1131.3442393</v>
      </c>
      <c r="H226" s="233">
        <v>0.45305969340000002</v>
      </c>
      <c r="I226" s="231">
        <v>1223.407933</v>
      </c>
      <c r="J226" s="232">
        <v>0.41603972760000002</v>
      </c>
      <c r="K226" s="231">
        <v>1373.8896556</v>
      </c>
      <c r="L226" s="232">
        <v>0.36009847290000002</v>
      </c>
      <c r="M226" s="231">
        <v>1443.9409840999999</v>
      </c>
      <c r="N226" s="232">
        <v>0.33521541310000003</v>
      </c>
      <c r="O226" s="231">
        <v>1540.1175521</v>
      </c>
      <c r="P226" s="230">
        <v>0.30378794120000002</v>
      </c>
    </row>
    <row r="227" spans="2:16" x14ac:dyDescent="0.2">
      <c r="B227" s="170">
        <v>218</v>
      </c>
      <c r="C227" s="268" t="s">
        <v>418</v>
      </c>
      <c r="D227" s="269" t="s">
        <v>306</v>
      </c>
      <c r="E227" s="234">
        <v>4.2269999999999999E-3</v>
      </c>
      <c r="F227" s="234">
        <v>4.2269999999999999E-3</v>
      </c>
      <c r="G227" s="231">
        <v>2664.2178302000002</v>
      </c>
      <c r="H227" s="233">
        <v>0.11136310169999999</v>
      </c>
      <c r="I227" s="231">
        <v>2694.1195937000002</v>
      </c>
      <c r="J227" s="232">
        <v>0.1065554007</v>
      </c>
      <c r="K227" s="231">
        <v>2546.2092612000001</v>
      </c>
      <c r="L227" s="232">
        <v>0.12637860270000001</v>
      </c>
      <c r="M227" s="231">
        <v>2579.3312322000002</v>
      </c>
      <c r="N227" s="232">
        <v>0.1208045841</v>
      </c>
      <c r="O227" s="231">
        <v>2494.0259101000001</v>
      </c>
      <c r="P227" s="230">
        <v>0.13362453229999999</v>
      </c>
    </row>
    <row r="228" spans="2:16" x14ac:dyDescent="0.2">
      <c r="B228" s="170">
        <v>219</v>
      </c>
      <c r="C228" s="268" t="s">
        <v>418</v>
      </c>
      <c r="D228" s="269" t="s">
        <v>307</v>
      </c>
      <c r="E228" s="234">
        <v>1.4043999999999999E-2</v>
      </c>
      <c r="F228" s="234">
        <v>1.4043999999999999E-2</v>
      </c>
      <c r="G228" s="231">
        <v>435.68918106000001</v>
      </c>
      <c r="H228" s="233">
        <v>0.62924176030000001</v>
      </c>
      <c r="I228" s="231">
        <v>417.68830086000003</v>
      </c>
      <c r="J228" s="232">
        <v>0.64266842589999995</v>
      </c>
      <c r="K228" s="231">
        <v>407.79056434</v>
      </c>
      <c r="L228" s="232">
        <v>0.64986774319999996</v>
      </c>
      <c r="M228" s="231">
        <v>393.54791222</v>
      </c>
      <c r="N228" s="232">
        <v>0.66070699479999995</v>
      </c>
      <c r="O228" s="231">
        <v>333.89514689999999</v>
      </c>
      <c r="P228" s="230">
        <v>0.7095393646</v>
      </c>
    </row>
    <row r="229" spans="2:16" x14ac:dyDescent="0.2">
      <c r="B229" s="170">
        <v>220</v>
      </c>
      <c r="C229" s="268" t="s">
        <v>418</v>
      </c>
      <c r="D229" s="269" t="s">
        <v>308</v>
      </c>
      <c r="E229" s="234">
        <v>9.3536999999999995E-2</v>
      </c>
      <c r="F229" s="234">
        <v>9.3536999999999995E-2</v>
      </c>
      <c r="G229" s="231">
        <v>1085.0531025</v>
      </c>
      <c r="H229" s="233">
        <v>4.012481E-3</v>
      </c>
      <c r="I229" s="231">
        <v>1282.3004132999999</v>
      </c>
      <c r="J229" s="232">
        <v>6.8572109999999996E-4</v>
      </c>
      <c r="K229" s="231">
        <v>1123.7379549</v>
      </c>
      <c r="L229" s="232">
        <v>2.7618410000000001E-3</v>
      </c>
      <c r="M229" s="231">
        <v>1297.8682656999999</v>
      </c>
      <c r="N229" s="232">
        <v>5.5982679999999998E-4</v>
      </c>
      <c r="O229" s="231">
        <v>1355.9204870000001</v>
      </c>
      <c r="P229" s="230">
        <v>3.164334E-4</v>
      </c>
    </row>
    <row r="230" spans="2:16" x14ac:dyDescent="0.2">
      <c r="B230" s="170">
        <v>221</v>
      </c>
      <c r="C230" s="268" t="s">
        <v>418</v>
      </c>
      <c r="D230" s="269" t="s">
        <v>309</v>
      </c>
      <c r="E230" s="234">
        <v>6.8199999999999999E-4</v>
      </c>
      <c r="F230" s="234">
        <v>6.8199999999999999E-4</v>
      </c>
      <c r="G230" s="231">
        <v>-134.34320719999999</v>
      </c>
      <c r="H230" s="233">
        <v>0.97412818469999995</v>
      </c>
      <c r="I230" s="231">
        <v>-227.86181439999999</v>
      </c>
      <c r="J230" s="232">
        <v>0.95602649250000005</v>
      </c>
      <c r="K230" s="231">
        <v>234.42530646</v>
      </c>
      <c r="L230" s="232">
        <v>0.95466562489999995</v>
      </c>
      <c r="M230" s="231">
        <v>131.8817564</v>
      </c>
      <c r="N230" s="232">
        <v>0.97443755570000001</v>
      </c>
      <c r="O230" s="231">
        <v>120.39266247</v>
      </c>
      <c r="P230" s="230">
        <v>0.97666759449999996</v>
      </c>
    </row>
    <row r="231" spans="2:16" x14ac:dyDescent="0.2">
      <c r="B231" s="170">
        <v>222</v>
      </c>
      <c r="C231" s="268" t="s">
        <v>418</v>
      </c>
      <c r="D231" s="269" t="s">
        <v>310</v>
      </c>
      <c r="E231" s="234">
        <v>6.2719999999999998E-3</v>
      </c>
      <c r="F231" s="234">
        <v>6.2719999999999998E-3</v>
      </c>
      <c r="G231" s="231">
        <v>2711.9684972999999</v>
      </c>
      <c r="H231" s="233">
        <v>4.6910975899999999E-2</v>
      </c>
      <c r="I231" s="231">
        <v>2749.1615806999998</v>
      </c>
      <c r="J231" s="232">
        <v>4.34637124E-2</v>
      </c>
      <c r="K231" s="231">
        <v>2664.4621419</v>
      </c>
      <c r="L231" s="232">
        <v>4.9940511E-2</v>
      </c>
      <c r="M231" s="231">
        <v>2698.0649960000001</v>
      </c>
      <c r="N231" s="232">
        <v>4.67000677E-2</v>
      </c>
      <c r="O231" s="231">
        <v>2782.7667129000001</v>
      </c>
      <c r="P231" s="230">
        <v>4.01382541E-2</v>
      </c>
    </row>
    <row r="232" spans="2:16" x14ac:dyDescent="0.2">
      <c r="B232" s="170">
        <v>223</v>
      </c>
      <c r="C232" s="268" t="s">
        <v>418</v>
      </c>
      <c r="D232" s="269" t="s">
        <v>311</v>
      </c>
      <c r="E232" s="234">
        <v>1.7730000000000001E-3</v>
      </c>
      <c r="F232" s="234">
        <v>1.7730000000000001E-3</v>
      </c>
      <c r="G232" s="231">
        <v>5115.1154921999996</v>
      </c>
      <c r="H232" s="233">
        <v>5.4320665599999998E-2</v>
      </c>
      <c r="I232" s="231">
        <v>4657.9121607999996</v>
      </c>
      <c r="J232" s="232">
        <v>7.9113331100000003E-2</v>
      </c>
      <c r="K232" s="231">
        <v>4343.4465213000003</v>
      </c>
      <c r="L232" s="232">
        <v>0.10093364940000001</v>
      </c>
      <c r="M232" s="231">
        <v>3977.8138680000002</v>
      </c>
      <c r="N232" s="232">
        <v>0.13240336250000001</v>
      </c>
      <c r="O232" s="231">
        <v>3197.3633301</v>
      </c>
      <c r="P232" s="230">
        <v>0.2274023054</v>
      </c>
    </row>
    <row r="233" spans="2:16" x14ac:dyDescent="0.2">
      <c r="B233" s="170">
        <v>224</v>
      </c>
      <c r="C233" s="268" t="s">
        <v>418</v>
      </c>
      <c r="D233" s="269" t="s">
        <v>312</v>
      </c>
      <c r="E233" s="234">
        <v>2.7300000000000002E-4</v>
      </c>
      <c r="F233" s="234">
        <v>2.7300000000000002E-4</v>
      </c>
      <c r="G233" s="231">
        <v>7364.1943480999998</v>
      </c>
      <c r="H233" s="233">
        <v>0.24334058480000001</v>
      </c>
      <c r="I233" s="231">
        <v>6767.5384080000003</v>
      </c>
      <c r="J233" s="232">
        <v>0.2825381824</v>
      </c>
      <c r="K233" s="231">
        <v>7481.5284878000002</v>
      </c>
      <c r="L233" s="232">
        <v>0.23376266879999999</v>
      </c>
      <c r="M233" s="231">
        <v>6941.8321728999999</v>
      </c>
      <c r="N233" s="232">
        <v>0.26836713299999998</v>
      </c>
      <c r="O233" s="231">
        <v>7064.9104291000003</v>
      </c>
      <c r="P233" s="230">
        <v>0.25977179039999998</v>
      </c>
    </row>
    <row r="234" spans="2:16" x14ac:dyDescent="0.2">
      <c r="B234" s="170">
        <v>225</v>
      </c>
      <c r="C234" s="268" t="s">
        <v>418</v>
      </c>
      <c r="D234" s="269" t="s">
        <v>313</v>
      </c>
      <c r="E234" s="234">
        <v>1.36E-4</v>
      </c>
      <c r="F234" s="234">
        <v>1.36E-4</v>
      </c>
      <c r="G234" s="231">
        <v>11639.008132000001</v>
      </c>
      <c r="H234" s="233">
        <v>0.19159637360000001</v>
      </c>
      <c r="I234" s="231">
        <v>12337.791735000001</v>
      </c>
      <c r="J234" s="232">
        <v>0.16528563060000001</v>
      </c>
      <c r="K234" s="231">
        <v>11852.611926</v>
      </c>
      <c r="L234" s="232">
        <v>0.18156406050000001</v>
      </c>
      <c r="M234" s="231">
        <v>12466.395213</v>
      </c>
      <c r="N234" s="232">
        <v>0.1592112061</v>
      </c>
      <c r="O234" s="231">
        <v>12541.385493</v>
      </c>
      <c r="P234" s="230">
        <v>0.15650303039999999</v>
      </c>
    </row>
    <row r="235" spans="2:16" x14ac:dyDescent="0.2">
      <c r="B235" s="170">
        <v>226</v>
      </c>
      <c r="C235" s="268" t="s">
        <v>418</v>
      </c>
      <c r="D235" s="269" t="s">
        <v>314</v>
      </c>
      <c r="E235" s="234">
        <v>9.9539999999999993E-3</v>
      </c>
      <c r="F235" s="234">
        <v>9.9539999999999993E-3</v>
      </c>
      <c r="G235" s="231">
        <v>516.80054827000004</v>
      </c>
      <c r="H235" s="233">
        <v>0.63145663490000004</v>
      </c>
      <c r="I235" s="231">
        <v>430.44344554000003</v>
      </c>
      <c r="J235" s="232">
        <v>0.68881695089999995</v>
      </c>
      <c r="K235" s="231">
        <v>460.55333148</v>
      </c>
      <c r="L235" s="232">
        <v>0.66763991010000001</v>
      </c>
      <c r="M235" s="231">
        <v>385.47369723999998</v>
      </c>
      <c r="N235" s="232">
        <v>0.71880552099999995</v>
      </c>
      <c r="O235" s="231">
        <v>374.45987243000002</v>
      </c>
      <c r="P235" s="230">
        <v>0.72649469889999996</v>
      </c>
    </row>
    <row r="236" spans="2:16" x14ac:dyDescent="0.2">
      <c r="B236" s="170">
        <v>227</v>
      </c>
      <c r="C236" s="268" t="s">
        <v>418</v>
      </c>
      <c r="D236" s="269" t="s">
        <v>315</v>
      </c>
      <c r="E236" s="234">
        <v>7.4583999999999998E-2</v>
      </c>
      <c r="F236" s="234">
        <v>7.4583999999999998E-2</v>
      </c>
      <c r="G236" s="231">
        <v>935.45957596999995</v>
      </c>
      <c r="H236" s="233">
        <v>2.1033549700000001E-2</v>
      </c>
      <c r="I236" s="231">
        <v>1047.3493784</v>
      </c>
      <c r="J236" s="232">
        <v>9.6873158000000004E-3</v>
      </c>
      <c r="K236" s="231">
        <v>896.86564781000004</v>
      </c>
      <c r="L236" s="232">
        <v>2.6330727000000002E-2</v>
      </c>
      <c r="M236" s="231">
        <v>999.60979656999996</v>
      </c>
      <c r="N236" s="232">
        <v>1.3224036600000001E-2</v>
      </c>
      <c r="O236" s="231">
        <v>1026.2826645</v>
      </c>
      <c r="P236" s="230">
        <v>1.09610001E-2</v>
      </c>
    </row>
    <row r="237" spans="2:16" x14ac:dyDescent="0.2">
      <c r="B237" s="170">
        <v>228</v>
      </c>
      <c r="C237" s="268" t="s">
        <v>418</v>
      </c>
      <c r="D237" s="269" t="s">
        <v>316</v>
      </c>
      <c r="E237" s="234">
        <v>0</v>
      </c>
      <c r="F237" s="234">
        <v>0</v>
      </c>
      <c r="G237" s="231">
        <v>0</v>
      </c>
      <c r="H237" s="233" t="s">
        <v>260</v>
      </c>
      <c r="I237" s="231">
        <v>0</v>
      </c>
      <c r="J237" s="232" t="s">
        <v>260</v>
      </c>
      <c r="K237" s="231">
        <v>0</v>
      </c>
      <c r="L237" s="232" t="s">
        <v>260</v>
      </c>
      <c r="M237" s="231">
        <v>0</v>
      </c>
      <c r="N237" s="232" t="s">
        <v>260</v>
      </c>
      <c r="O237" s="231">
        <v>0</v>
      </c>
      <c r="P237" s="230" t="s">
        <v>260</v>
      </c>
    </row>
    <row r="238" spans="2:16" x14ac:dyDescent="0.2">
      <c r="B238" s="170">
        <v>229</v>
      </c>
      <c r="C238" s="268" t="s">
        <v>418</v>
      </c>
      <c r="D238" s="269" t="s">
        <v>317</v>
      </c>
      <c r="E238" s="234">
        <v>4.6905000000000002E-2</v>
      </c>
      <c r="F238" s="234">
        <v>4.6905000000000002E-2</v>
      </c>
      <c r="G238" s="231">
        <v>1511.7485876999999</v>
      </c>
      <c r="H238" s="233">
        <v>4.9654456E-3</v>
      </c>
      <c r="I238" s="231">
        <v>1565.2105455999999</v>
      </c>
      <c r="J238" s="232">
        <v>3.5542568999999999E-3</v>
      </c>
      <c r="K238" s="231">
        <v>1387.8935612</v>
      </c>
      <c r="L238" s="232">
        <v>9.6002249000000008E-3</v>
      </c>
      <c r="M238" s="231">
        <v>1442.6055133</v>
      </c>
      <c r="N238" s="232">
        <v>7.0036361000000002E-3</v>
      </c>
      <c r="O238" s="231">
        <v>1509.4102634000001</v>
      </c>
      <c r="P238" s="230">
        <v>4.8113568000000004E-3</v>
      </c>
    </row>
    <row r="239" spans="2:16" x14ac:dyDescent="0.2">
      <c r="B239" s="170">
        <v>230</v>
      </c>
      <c r="C239" s="268" t="s">
        <v>418</v>
      </c>
      <c r="D239" s="269" t="s">
        <v>318</v>
      </c>
      <c r="E239" s="234">
        <v>4.6360000000000004E-3</v>
      </c>
      <c r="F239" s="234">
        <v>4.6360000000000004E-3</v>
      </c>
      <c r="G239" s="231">
        <v>366.71593904000002</v>
      </c>
      <c r="H239" s="233">
        <v>0.81166701770000005</v>
      </c>
      <c r="I239" s="231">
        <v>436.61094649</v>
      </c>
      <c r="J239" s="232">
        <v>0.77612485060000003</v>
      </c>
      <c r="K239" s="231">
        <v>289.01720833000002</v>
      </c>
      <c r="L239" s="232">
        <v>0.85040500340000003</v>
      </c>
      <c r="M239" s="231">
        <v>357.60310012999997</v>
      </c>
      <c r="N239" s="232">
        <v>0.81513904530000003</v>
      </c>
      <c r="O239" s="231">
        <v>165.44618862999999</v>
      </c>
      <c r="P239" s="230">
        <v>0.91385992780000003</v>
      </c>
    </row>
    <row r="240" spans="2:16" x14ac:dyDescent="0.2">
      <c r="B240" s="170">
        <v>231</v>
      </c>
      <c r="C240" s="268" t="s">
        <v>418</v>
      </c>
      <c r="D240" s="269" t="s">
        <v>319</v>
      </c>
      <c r="E240" s="234">
        <v>6.8199999999999999E-4</v>
      </c>
      <c r="F240" s="234">
        <v>6.8199999999999999E-4</v>
      </c>
      <c r="G240" s="231">
        <v>-1199.5073950000001</v>
      </c>
      <c r="H240" s="233">
        <v>0.78130621249999999</v>
      </c>
      <c r="I240" s="231">
        <v>-1475.7759659999999</v>
      </c>
      <c r="J240" s="232">
        <v>0.73207345130000001</v>
      </c>
      <c r="K240" s="231">
        <v>-940.20472710000001</v>
      </c>
      <c r="L240" s="232">
        <v>0.8269666229</v>
      </c>
      <c r="M240" s="231">
        <v>-1202.849614</v>
      </c>
      <c r="N240" s="232">
        <v>0.77933925039999996</v>
      </c>
      <c r="O240" s="231">
        <v>-1187.750524</v>
      </c>
      <c r="P240" s="230">
        <v>0.78192229980000005</v>
      </c>
    </row>
    <row r="241" spans="2:16" x14ac:dyDescent="0.2">
      <c r="B241" s="170">
        <v>232</v>
      </c>
      <c r="C241" s="268" t="s">
        <v>418</v>
      </c>
      <c r="D241" s="269" t="s">
        <v>320</v>
      </c>
      <c r="E241" s="234">
        <v>4.0900000000000002E-4</v>
      </c>
      <c r="F241" s="234">
        <v>4.0900000000000002E-4</v>
      </c>
      <c r="G241" s="231">
        <v>-398.90018450000002</v>
      </c>
      <c r="H241" s="233">
        <v>0.9422955086</v>
      </c>
      <c r="I241" s="231">
        <v>215.10856755</v>
      </c>
      <c r="J241" s="232">
        <v>0.96879299730000001</v>
      </c>
      <c r="K241" s="231">
        <v>-427.7581917</v>
      </c>
      <c r="L241" s="232">
        <v>0.93784460280000004</v>
      </c>
      <c r="M241" s="231">
        <v>122.35456299000001</v>
      </c>
      <c r="N241" s="232">
        <v>0.98217339930000003</v>
      </c>
      <c r="O241" s="231">
        <v>89.518685364000007</v>
      </c>
      <c r="P241" s="230">
        <v>0.98695149469999999</v>
      </c>
    </row>
    <row r="242" spans="2:16" x14ac:dyDescent="0.2">
      <c r="B242" s="170">
        <v>233</v>
      </c>
      <c r="C242" s="268" t="s">
        <v>418</v>
      </c>
      <c r="D242" s="269" t="s">
        <v>321</v>
      </c>
      <c r="E242" s="234">
        <v>1.227E-3</v>
      </c>
      <c r="F242" s="234">
        <v>1.227E-3</v>
      </c>
      <c r="G242" s="231">
        <v>1427.986169</v>
      </c>
      <c r="H242" s="233">
        <v>0.63582563660000002</v>
      </c>
      <c r="I242" s="231">
        <v>1279.7801876000001</v>
      </c>
      <c r="J242" s="232">
        <v>0.67053437270000005</v>
      </c>
      <c r="K242" s="231">
        <v>1395.425262</v>
      </c>
      <c r="L242" s="232">
        <v>0.64202942299999999</v>
      </c>
      <c r="M242" s="231">
        <v>1265.9427272999999</v>
      </c>
      <c r="N242" s="232">
        <v>0.67263732649999997</v>
      </c>
      <c r="O242" s="231">
        <v>1153.8880792</v>
      </c>
      <c r="P242" s="230">
        <v>0.70013372569999999</v>
      </c>
    </row>
    <row r="243" spans="2:16" x14ac:dyDescent="0.2">
      <c r="B243" s="170">
        <v>234</v>
      </c>
      <c r="C243" s="268" t="s">
        <v>418</v>
      </c>
      <c r="D243" s="269" t="s">
        <v>322</v>
      </c>
      <c r="E243" s="234">
        <v>8.5900000000000004E-3</v>
      </c>
      <c r="F243" s="234">
        <v>8.5900000000000004E-3</v>
      </c>
      <c r="G243" s="231">
        <v>-962.60240950000002</v>
      </c>
      <c r="H243" s="233">
        <v>0.39789198069999998</v>
      </c>
      <c r="I243" s="231">
        <v>-926.34939759999997</v>
      </c>
      <c r="J243" s="232">
        <v>0.41477318120000001</v>
      </c>
      <c r="K243" s="231">
        <v>-896.19243359999996</v>
      </c>
      <c r="L243" s="232">
        <v>0.42915073879999999</v>
      </c>
      <c r="M243" s="231">
        <v>-866.72835740000005</v>
      </c>
      <c r="N243" s="232">
        <v>0.44360286710000002</v>
      </c>
      <c r="O243" s="231">
        <v>-831.33455479999998</v>
      </c>
      <c r="P243" s="230">
        <v>0.4621384388</v>
      </c>
    </row>
    <row r="244" spans="2:16" x14ac:dyDescent="0.2">
      <c r="B244" s="170">
        <v>235</v>
      </c>
      <c r="C244" s="268" t="s">
        <v>418</v>
      </c>
      <c r="D244" s="269" t="s">
        <v>323</v>
      </c>
      <c r="E244" s="234">
        <v>1.091E-3</v>
      </c>
      <c r="F244" s="234">
        <v>1.091E-3</v>
      </c>
      <c r="G244" s="231">
        <v>19128.492561999999</v>
      </c>
      <c r="H244" s="233">
        <v>4.1420147000000001E-3</v>
      </c>
      <c r="I244" s="231">
        <v>18108.993697999998</v>
      </c>
      <c r="J244" s="232">
        <v>6.5256827999999999E-3</v>
      </c>
      <c r="K244" s="231">
        <v>16687.267452</v>
      </c>
      <c r="L244" s="232">
        <v>1.2057923E-2</v>
      </c>
      <c r="M244" s="231">
        <v>15904.132795</v>
      </c>
      <c r="N244" s="232">
        <v>1.6542149700000001E-2</v>
      </c>
      <c r="O244" s="231">
        <v>15163.707089</v>
      </c>
      <c r="P244" s="230">
        <v>2.2331494800000001E-2</v>
      </c>
    </row>
    <row r="245" spans="2:16" x14ac:dyDescent="0.2">
      <c r="B245" s="170">
        <v>236</v>
      </c>
      <c r="C245" s="268" t="s">
        <v>418</v>
      </c>
      <c r="D245" s="269" t="s">
        <v>324</v>
      </c>
      <c r="E245" s="234">
        <v>8.3169999999999997E-3</v>
      </c>
      <c r="F245" s="234">
        <v>8.3169999999999997E-3</v>
      </c>
      <c r="G245" s="231">
        <v>1156.9605352000001</v>
      </c>
      <c r="H245" s="233">
        <v>0.35426812089999998</v>
      </c>
      <c r="I245" s="231">
        <v>1229.2233421000001</v>
      </c>
      <c r="J245" s="232">
        <v>0.3238653936</v>
      </c>
      <c r="K245" s="231">
        <v>1014.2733677</v>
      </c>
      <c r="L245" s="232">
        <v>0.41463816640000001</v>
      </c>
      <c r="M245" s="231">
        <v>1086.7326052000001</v>
      </c>
      <c r="N245" s="232">
        <v>0.38120790650000003</v>
      </c>
      <c r="O245" s="231">
        <v>992.51513686999999</v>
      </c>
      <c r="P245" s="230">
        <v>0.42372663770000002</v>
      </c>
    </row>
    <row r="246" spans="2:16" x14ac:dyDescent="0.2">
      <c r="B246" s="170">
        <v>237</v>
      </c>
      <c r="C246" s="268" t="s">
        <v>418</v>
      </c>
      <c r="D246" s="269" t="s">
        <v>325</v>
      </c>
      <c r="E246" s="234">
        <v>9.5399999999999999E-4</v>
      </c>
      <c r="F246" s="234">
        <v>9.5399999999999999E-4</v>
      </c>
      <c r="G246" s="231">
        <v>8219.5329051000008</v>
      </c>
      <c r="H246" s="233">
        <v>2.35452409E-2</v>
      </c>
      <c r="I246" s="231">
        <v>8103.2856599999996</v>
      </c>
      <c r="J246" s="232">
        <v>2.5230658600000001E-2</v>
      </c>
      <c r="K246" s="231">
        <v>8391.2421104000005</v>
      </c>
      <c r="L246" s="232">
        <v>2.0215079E-2</v>
      </c>
      <c r="M246" s="231">
        <v>8279.3291346999995</v>
      </c>
      <c r="N246" s="232">
        <v>2.16893474E-2</v>
      </c>
      <c r="O246" s="231">
        <v>8659.5438591000002</v>
      </c>
      <c r="P246" s="230">
        <v>1.6300044499999999E-2</v>
      </c>
    </row>
    <row r="247" spans="2:16" x14ac:dyDescent="0.2">
      <c r="B247" s="170">
        <v>238</v>
      </c>
      <c r="C247" s="268" t="s">
        <v>418</v>
      </c>
      <c r="D247" s="269" t="s">
        <v>326</v>
      </c>
      <c r="E247" s="234">
        <v>3.2720000000000002E-3</v>
      </c>
      <c r="F247" s="234">
        <v>3.2720000000000002E-3</v>
      </c>
      <c r="G247" s="231">
        <v>-1897.6619109999999</v>
      </c>
      <c r="H247" s="233">
        <v>0.33502071760000002</v>
      </c>
      <c r="I247" s="231">
        <v>-1934.033212</v>
      </c>
      <c r="J247" s="232">
        <v>0.3246672438</v>
      </c>
      <c r="K247" s="231">
        <v>-2385.4969820000001</v>
      </c>
      <c r="L247" s="232">
        <v>0.2237857741</v>
      </c>
      <c r="M247" s="231">
        <v>-2389.5083439999999</v>
      </c>
      <c r="N247" s="232">
        <v>0.22211401619999999</v>
      </c>
      <c r="O247" s="231">
        <v>-2577.7943479999999</v>
      </c>
      <c r="P247" s="230">
        <v>0.1877822586</v>
      </c>
    </row>
    <row r="248" spans="2:16" x14ac:dyDescent="0.2">
      <c r="B248" s="170">
        <v>239</v>
      </c>
      <c r="C248" s="268" t="s">
        <v>418</v>
      </c>
      <c r="D248" s="269" t="s">
        <v>327</v>
      </c>
      <c r="E248" s="234">
        <v>1.36E-4</v>
      </c>
      <c r="F248" s="234">
        <v>1.36E-4</v>
      </c>
      <c r="G248" s="231">
        <v>414.91372011999999</v>
      </c>
      <c r="H248" s="233">
        <v>0.96392545230000004</v>
      </c>
      <c r="I248" s="231">
        <v>1099.8569004999999</v>
      </c>
      <c r="J248" s="232">
        <v>0.90434567720000003</v>
      </c>
      <c r="K248" s="231">
        <v>682.26979568000002</v>
      </c>
      <c r="L248" s="232">
        <v>0.940442628</v>
      </c>
      <c r="M248" s="231">
        <v>1281.8808506</v>
      </c>
      <c r="N248" s="232">
        <v>0.88815717319999998</v>
      </c>
      <c r="O248" s="231">
        <v>1474.9050480000001</v>
      </c>
      <c r="P248" s="230">
        <v>0.87139662849999999</v>
      </c>
    </row>
    <row r="249" spans="2:16" x14ac:dyDescent="0.2">
      <c r="B249" s="170">
        <v>240</v>
      </c>
      <c r="C249" s="268" t="s">
        <v>418</v>
      </c>
      <c r="D249" s="269" t="s">
        <v>328</v>
      </c>
      <c r="E249" s="234">
        <v>1.36E-4</v>
      </c>
      <c r="F249" s="234">
        <v>1.36E-4</v>
      </c>
      <c r="G249" s="231">
        <v>6824.2696555000002</v>
      </c>
      <c r="H249" s="233">
        <v>0.44471098590000002</v>
      </c>
      <c r="I249" s="231">
        <v>7668.5651662</v>
      </c>
      <c r="J249" s="232">
        <v>0.38935125170000001</v>
      </c>
      <c r="K249" s="231">
        <v>3960.2351592999999</v>
      </c>
      <c r="L249" s="232">
        <v>0.65632571399999995</v>
      </c>
      <c r="M249" s="231">
        <v>4882.8096581</v>
      </c>
      <c r="N249" s="232">
        <v>0.58258398850000004</v>
      </c>
      <c r="O249" s="231">
        <v>5608.6865719999996</v>
      </c>
      <c r="P249" s="230">
        <v>0.52767289819999996</v>
      </c>
    </row>
    <row r="250" spans="2:16" x14ac:dyDescent="0.2">
      <c r="B250" s="170">
        <v>241</v>
      </c>
      <c r="C250" s="268" t="s">
        <v>418</v>
      </c>
      <c r="D250" s="269" t="s">
        <v>329</v>
      </c>
      <c r="E250" s="234">
        <v>7.0899999999999999E-3</v>
      </c>
      <c r="F250" s="234">
        <v>7.0899999999999999E-3</v>
      </c>
      <c r="G250" s="231">
        <v>1975.8821193000001</v>
      </c>
      <c r="H250" s="233">
        <v>0.12430327670000001</v>
      </c>
      <c r="I250" s="231">
        <v>2052.5593211</v>
      </c>
      <c r="J250" s="232">
        <v>0.1095103274</v>
      </c>
      <c r="K250" s="231">
        <v>2055.1181132000002</v>
      </c>
      <c r="L250" s="232">
        <v>0.108295922</v>
      </c>
      <c r="M250" s="231">
        <v>2119.6119367000001</v>
      </c>
      <c r="N250" s="232">
        <v>9.7031545799999994E-2</v>
      </c>
      <c r="O250" s="231">
        <v>2268.3085427999999</v>
      </c>
      <c r="P250" s="230">
        <v>7.5918256200000006E-2</v>
      </c>
    </row>
    <row r="251" spans="2:16" x14ac:dyDescent="0.2">
      <c r="B251" s="170">
        <v>242</v>
      </c>
      <c r="C251" s="268" t="s">
        <v>418</v>
      </c>
      <c r="D251" s="269" t="s">
        <v>330</v>
      </c>
      <c r="E251" s="234">
        <v>0</v>
      </c>
      <c r="F251" s="234">
        <v>0</v>
      </c>
      <c r="G251" s="231">
        <v>0</v>
      </c>
      <c r="H251" s="233" t="s">
        <v>260</v>
      </c>
      <c r="I251" s="231">
        <v>0</v>
      </c>
      <c r="J251" s="232" t="s">
        <v>260</v>
      </c>
      <c r="K251" s="231">
        <v>0</v>
      </c>
      <c r="L251" s="232" t="s">
        <v>260</v>
      </c>
      <c r="M251" s="231">
        <v>0</v>
      </c>
      <c r="N251" s="232" t="s">
        <v>260</v>
      </c>
      <c r="O251" s="231">
        <v>0</v>
      </c>
      <c r="P251" s="230" t="s">
        <v>260</v>
      </c>
    </row>
    <row r="252" spans="2:16" x14ac:dyDescent="0.2">
      <c r="B252" s="170">
        <v>243</v>
      </c>
      <c r="C252" s="268" t="s">
        <v>418</v>
      </c>
      <c r="D252" s="269" t="s">
        <v>331</v>
      </c>
      <c r="E252" s="234">
        <v>0</v>
      </c>
      <c r="F252" s="234">
        <v>0</v>
      </c>
      <c r="G252" s="231">
        <v>0</v>
      </c>
      <c r="H252" s="233" t="s">
        <v>260</v>
      </c>
      <c r="I252" s="231">
        <v>0</v>
      </c>
      <c r="J252" s="232" t="s">
        <v>260</v>
      </c>
      <c r="K252" s="231">
        <v>0</v>
      </c>
      <c r="L252" s="232" t="s">
        <v>260</v>
      </c>
      <c r="M252" s="231">
        <v>0</v>
      </c>
      <c r="N252" s="232" t="s">
        <v>260</v>
      </c>
      <c r="O252" s="231">
        <v>0</v>
      </c>
      <c r="P252" s="230" t="s">
        <v>260</v>
      </c>
    </row>
    <row r="253" spans="2:16" x14ac:dyDescent="0.2">
      <c r="B253" s="170">
        <v>244</v>
      </c>
      <c r="C253" s="268" t="s">
        <v>418</v>
      </c>
      <c r="D253" s="269" t="s">
        <v>332</v>
      </c>
      <c r="E253" s="234">
        <v>1.227E-3</v>
      </c>
      <c r="F253" s="234">
        <v>1.227E-3</v>
      </c>
      <c r="G253" s="231">
        <v>-273.10042670000001</v>
      </c>
      <c r="H253" s="233">
        <v>0.9281858959</v>
      </c>
      <c r="I253" s="231">
        <v>-650.07012880000002</v>
      </c>
      <c r="J253" s="232">
        <v>0.82976027880000003</v>
      </c>
      <c r="K253" s="231">
        <v>-497.42688290000001</v>
      </c>
      <c r="L253" s="232">
        <v>0.86903573889999997</v>
      </c>
      <c r="M253" s="231">
        <v>-825.5227185</v>
      </c>
      <c r="N253" s="232">
        <v>0.78399921179999998</v>
      </c>
      <c r="O253" s="231">
        <v>-710.2656581</v>
      </c>
      <c r="P253" s="230">
        <v>0.81344571529999998</v>
      </c>
    </row>
    <row r="254" spans="2:16" x14ac:dyDescent="0.2">
      <c r="B254" s="170">
        <v>245</v>
      </c>
      <c r="C254" s="268" t="s">
        <v>418</v>
      </c>
      <c r="D254" s="269" t="s">
        <v>333</v>
      </c>
      <c r="E254" s="234">
        <v>1.227E-3</v>
      </c>
      <c r="F254" s="234">
        <v>1.227E-3</v>
      </c>
      <c r="G254" s="231">
        <v>1422.3151556</v>
      </c>
      <c r="H254" s="233">
        <v>0.64606721359999997</v>
      </c>
      <c r="I254" s="231">
        <v>1173.3285496000001</v>
      </c>
      <c r="J254" s="232">
        <v>0.70414653979999997</v>
      </c>
      <c r="K254" s="231">
        <v>1025.2786295000001</v>
      </c>
      <c r="L254" s="232">
        <v>0.73949918069999998</v>
      </c>
      <c r="M254" s="231">
        <v>822.46314990999997</v>
      </c>
      <c r="N254" s="232">
        <v>0.78928718480000004</v>
      </c>
      <c r="O254" s="231">
        <v>999.37742223999999</v>
      </c>
      <c r="P254" s="230">
        <v>0.74549849209999997</v>
      </c>
    </row>
    <row r="255" spans="2:16" x14ac:dyDescent="0.2">
      <c r="B255" s="170">
        <v>246</v>
      </c>
      <c r="C255" s="268" t="s">
        <v>418</v>
      </c>
      <c r="D255" s="269" t="s">
        <v>334</v>
      </c>
      <c r="E255" s="234">
        <v>2.1819999999999999E-3</v>
      </c>
      <c r="F255" s="234">
        <v>2.1819999999999999E-3</v>
      </c>
      <c r="G255" s="231">
        <v>1138.6452809</v>
      </c>
      <c r="H255" s="233">
        <v>0.61656004590000002</v>
      </c>
      <c r="I255" s="231">
        <v>1181.6097121</v>
      </c>
      <c r="J255" s="232">
        <v>0.60244551130000001</v>
      </c>
      <c r="K255" s="231">
        <v>1159.899369</v>
      </c>
      <c r="L255" s="232">
        <v>0.60837938059999996</v>
      </c>
      <c r="M255" s="231">
        <v>1198.7578160999999</v>
      </c>
      <c r="N255" s="232">
        <v>0.59571289309999997</v>
      </c>
      <c r="O255" s="231">
        <v>1259.163513</v>
      </c>
      <c r="P255" s="230">
        <v>0.57742062289999996</v>
      </c>
    </row>
    <row r="256" spans="2:16" x14ac:dyDescent="0.2">
      <c r="B256" s="170">
        <v>247</v>
      </c>
      <c r="C256" s="268" t="s">
        <v>418</v>
      </c>
      <c r="D256" s="269" t="s">
        <v>335</v>
      </c>
      <c r="E256" s="234">
        <v>2.7300000000000002E-4</v>
      </c>
      <c r="F256" s="234">
        <v>2.7300000000000002E-4</v>
      </c>
      <c r="G256" s="231">
        <v>-2282.04862</v>
      </c>
      <c r="H256" s="233">
        <v>0.74860060019999997</v>
      </c>
      <c r="I256" s="231">
        <v>-2845.4083169999999</v>
      </c>
      <c r="J256" s="232">
        <v>0.68875986099999997</v>
      </c>
      <c r="K256" s="231">
        <v>-2153.0741800000001</v>
      </c>
      <c r="L256" s="232">
        <v>0.76130804900000004</v>
      </c>
      <c r="M256" s="231">
        <v>-2664.7664410000002</v>
      </c>
      <c r="N256" s="232">
        <v>0.70643536330000001</v>
      </c>
      <c r="O256" s="231">
        <v>-2980.7698829999999</v>
      </c>
      <c r="P256" s="230">
        <v>0.67337005149999996</v>
      </c>
    </row>
    <row r="257" spans="2:16" x14ac:dyDescent="0.2">
      <c r="B257" s="170">
        <v>248</v>
      </c>
      <c r="C257" s="268" t="s">
        <v>418</v>
      </c>
      <c r="D257" s="269" t="s">
        <v>336</v>
      </c>
      <c r="E257" s="234">
        <v>4.091E-3</v>
      </c>
      <c r="F257" s="234">
        <v>4.091E-3</v>
      </c>
      <c r="G257" s="231">
        <v>2350.0202896000001</v>
      </c>
      <c r="H257" s="233">
        <v>0.20100384490000001</v>
      </c>
      <c r="I257" s="231">
        <v>2385.8404172</v>
      </c>
      <c r="J257" s="232">
        <v>0.1931433461</v>
      </c>
      <c r="K257" s="231">
        <v>2428.3379058999999</v>
      </c>
      <c r="L257" s="232">
        <v>0.1844342662</v>
      </c>
      <c r="M257" s="231">
        <v>2457.7514388</v>
      </c>
      <c r="N257" s="232">
        <v>0.17833729300000001</v>
      </c>
      <c r="O257" s="231">
        <v>2545.2671263000002</v>
      </c>
      <c r="P257" s="230">
        <v>0.16328079000000001</v>
      </c>
    </row>
    <row r="258" spans="2:16" x14ac:dyDescent="0.2">
      <c r="B258" s="170">
        <v>249</v>
      </c>
      <c r="C258" s="268" t="s">
        <v>418</v>
      </c>
      <c r="D258" s="269" t="s">
        <v>337</v>
      </c>
      <c r="E258" s="234">
        <v>8.1800000000000004E-4</v>
      </c>
      <c r="F258" s="234">
        <v>8.1800000000000004E-4</v>
      </c>
      <c r="G258" s="231">
        <v>1502.4004476</v>
      </c>
      <c r="H258" s="233">
        <v>0.72694157329999998</v>
      </c>
      <c r="I258" s="231">
        <v>963.24553968999999</v>
      </c>
      <c r="J258" s="232">
        <v>0.82246194210000001</v>
      </c>
      <c r="K258" s="231">
        <v>1002.5741174</v>
      </c>
      <c r="L258" s="232">
        <v>0.81501102390000002</v>
      </c>
      <c r="M258" s="231">
        <v>554.23574263</v>
      </c>
      <c r="N258" s="232">
        <v>0.89691018140000001</v>
      </c>
      <c r="O258" s="231">
        <v>921.86773067000001</v>
      </c>
      <c r="P258" s="230">
        <v>0.82930719259999996</v>
      </c>
    </row>
    <row r="259" spans="2:16" x14ac:dyDescent="0.2">
      <c r="B259" s="170">
        <v>250</v>
      </c>
      <c r="C259" s="268" t="s">
        <v>418</v>
      </c>
      <c r="D259" s="269" t="s">
        <v>338</v>
      </c>
      <c r="E259" s="234">
        <v>2.3180000000000002E-3</v>
      </c>
      <c r="F259" s="234">
        <v>2.3180000000000002E-3</v>
      </c>
      <c r="G259" s="231">
        <v>4331.2477276999998</v>
      </c>
      <c r="H259" s="233">
        <v>5.7651437899999998E-2</v>
      </c>
      <c r="I259" s="231">
        <v>4372.8670894999996</v>
      </c>
      <c r="J259" s="232">
        <v>5.47028762E-2</v>
      </c>
      <c r="K259" s="231">
        <v>4453.8041223999999</v>
      </c>
      <c r="L259" s="232">
        <v>4.9893078299999997E-2</v>
      </c>
      <c r="M259" s="231">
        <v>4483.1861983999997</v>
      </c>
      <c r="N259" s="232">
        <v>4.7971053999999999E-2</v>
      </c>
      <c r="O259" s="231">
        <v>4582.9843006000001</v>
      </c>
      <c r="P259" s="230">
        <v>4.3117670800000001E-2</v>
      </c>
    </row>
    <row r="260" spans="2:16" x14ac:dyDescent="0.2">
      <c r="B260" s="170">
        <v>251</v>
      </c>
      <c r="C260" s="268" t="s">
        <v>418</v>
      </c>
      <c r="D260" s="269" t="s">
        <v>339</v>
      </c>
      <c r="E260" s="234">
        <v>4.0900000000000002E-4</v>
      </c>
      <c r="F260" s="234">
        <v>4.0900000000000002E-4</v>
      </c>
      <c r="G260" s="231">
        <v>-6004.4317840000003</v>
      </c>
      <c r="H260" s="233">
        <v>0.25827615710000001</v>
      </c>
      <c r="I260" s="231">
        <v>-5343.2032939999999</v>
      </c>
      <c r="J260" s="232">
        <v>0.31334739659999999</v>
      </c>
      <c r="K260" s="231">
        <v>-5761.3781349999999</v>
      </c>
      <c r="L260" s="232">
        <v>0.27585443780000002</v>
      </c>
      <c r="M260" s="231">
        <v>-5184.8036929999998</v>
      </c>
      <c r="N260" s="232">
        <v>0.32593650470000002</v>
      </c>
      <c r="O260" s="231">
        <v>-5073.9306459999998</v>
      </c>
      <c r="P260" s="230">
        <v>0.33615909249999998</v>
      </c>
    </row>
    <row r="261" spans="2:16" x14ac:dyDescent="0.2">
      <c r="B261" s="170">
        <v>252</v>
      </c>
      <c r="C261" s="268" t="s">
        <v>418</v>
      </c>
      <c r="D261" s="269" t="s">
        <v>340</v>
      </c>
      <c r="E261" s="234">
        <v>0</v>
      </c>
      <c r="F261" s="234">
        <v>0</v>
      </c>
      <c r="G261" s="231">
        <v>0</v>
      </c>
      <c r="H261" s="233" t="s">
        <v>260</v>
      </c>
      <c r="I261" s="231">
        <v>0</v>
      </c>
      <c r="J261" s="232" t="s">
        <v>260</v>
      </c>
      <c r="K261" s="231">
        <v>0</v>
      </c>
      <c r="L261" s="232" t="s">
        <v>260</v>
      </c>
      <c r="M261" s="231">
        <v>0</v>
      </c>
      <c r="N261" s="232" t="s">
        <v>260</v>
      </c>
      <c r="O261" s="231">
        <v>0</v>
      </c>
      <c r="P261" s="230" t="s">
        <v>260</v>
      </c>
    </row>
    <row r="262" spans="2:16" x14ac:dyDescent="0.2">
      <c r="B262" s="170">
        <v>253</v>
      </c>
      <c r="C262" s="268" t="s">
        <v>418</v>
      </c>
      <c r="D262" s="269" t="s">
        <v>341</v>
      </c>
      <c r="E262" s="234">
        <v>0</v>
      </c>
      <c r="F262" s="234">
        <v>0</v>
      </c>
      <c r="G262" s="231">
        <v>0</v>
      </c>
      <c r="H262" s="233" t="s">
        <v>260</v>
      </c>
      <c r="I262" s="231">
        <v>0</v>
      </c>
      <c r="J262" s="232" t="s">
        <v>260</v>
      </c>
      <c r="K262" s="231">
        <v>0</v>
      </c>
      <c r="L262" s="232" t="s">
        <v>260</v>
      </c>
      <c r="M262" s="231">
        <v>0</v>
      </c>
      <c r="N262" s="232" t="s">
        <v>260</v>
      </c>
      <c r="O262" s="231">
        <v>0</v>
      </c>
      <c r="P262" s="230" t="s">
        <v>260</v>
      </c>
    </row>
    <row r="263" spans="2:16" x14ac:dyDescent="0.2">
      <c r="B263" s="170">
        <v>254</v>
      </c>
      <c r="C263" s="268" t="s">
        <v>418</v>
      </c>
      <c r="D263" s="269" t="s">
        <v>342</v>
      </c>
      <c r="E263" s="234">
        <v>1.36E-4</v>
      </c>
      <c r="F263" s="234">
        <v>1.36E-4</v>
      </c>
      <c r="G263" s="231">
        <v>-7203.6178650000002</v>
      </c>
      <c r="H263" s="233">
        <v>0.48033029500000002</v>
      </c>
      <c r="I263" s="231">
        <v>-6154.1454000000003</v>
      </c>
      <c r="J263" s="232">
        <v>0.54562365400000001</v>
      </c>
      <c r="K263" s="231">
        <v>-4123.5465450000002</v>
      </c>
      <c r="L263" s="232">
        <v>0.68504042359999995</v>
      </c>
      <c r="M263" s="231">
        <v>-3350.4654700000001</v>
      </c>
      <c r="N263" s="232">
        <v>0.74127965330000001</v>
      </c>
      <c r="O263" s="231">
        <v>-3820.910977</v>
      </c>
      <c r="P263" s="230">
        <v>0.70654534889999998</v>
      </c>
    </row>
    <row r="264" spans="2:16" x14ac:dyDescent="0.2">
      <c r="B264" s="170">
        <v>255</v>
      </c>
      <c r="C264" s="268" t="s">
        <v>418</v>
      </c>
      <c r="D264" s="269" t="s">
        <v>343</v>
      </c>
      <c r="E264" s="234">
        <v>0</v>
      </c>
      <c r="F264" s="234">
        <v>0</v>
      </c>
      <c r="G264" s="231">
        <v>0</v>
      </c>
      <c r="H264" s="233" t="s">
        <v>260</v>
      </c>
      <c r="I264" s="231">
        <v>0</v>
      </c>
      <c r="J264" s="232" t="s">
        <v>260</v>
      </c>
      <c r="K264" s="231">
        <v>0</v>
      </c>
      <c r="L264" s="232" t="s">
        <v>260</v>
      </c>
      <c r="M264" s="231">
        <v>0</v>
      </c>
      <c r="N264" s="232" t="s">
        <v>260</v>
      </c>
      <c r="O264" s="231">
        <v>0</v>
      </c>
      <c r="P264" s="230" t="s">
        <v>260</v>
      </c>
    </row>
    <row r="265" spans="2:16" x14ac:dyDescent="0.2">
      <c r="B265" s="170">
        <v>256</v>
      </c>
      <c r="C265" s="268" t="s">
        <v>418</v>
      </c>
      <c r="D265" s="269" t="s">
        <v>344</v>
      </c>
      <c r="E265" s="234">
        <v>3.4090000000000001E-3</v>
      </c>
      <c r="F265" s="234">
        <v>3.4090000000000001E-3</v>
      </c>
      <c r="G265" s="231">
        <v>-5006.914726</v>
      </c>
      <c r="H265" s="233">
        <v>3.3891892600000001E-2</v>
      </c>
      <c r="I265" s="231">
        <v>-5179.1104130000003</v>
      </c>
      <c r="J265" s="232">
        <v>2.7845022600000002E-2</v>
      </c>
      <c r="K265" s="231">
        <v>-5731.3999290000002</v>
      </c>
      <c r="L265" s="232">
        <v>1.4815939199999999E-2</v>
      </c>
      <c r="M265" s="231">
        <v>-5850.4492120000004</v>
      </c>
      <c r="N265" s="232">
        <v>1.26974859E-2</v>
      </c>
      <c r="O265" s="231">
        <v>-5866.0883940000003</v>
      </c>
      <c r="P265" s="230">
        <v>1.2470595500000001E-2</v>
      </c>
    </row>
    <row r="266" spans="2:16" x14ac:dyDescent="0.2">
      <c r="B266" s="170">
        <v>257</v>
      </c>
      <c r="C266" s="268" t="s">
        <v>418</v>
      </c>
      <c r="D266" s="269" t="s">
        <v>345</v>
      </c>
      <c r="E266" s="234">
        <v>0</v>
      </c>
      <c r="F266" s="234">
        <v>0</v>
      </c>
      <c r="G266" s="231">
        <v>0</v>
      </c>
      <c r="H266" s="233" t="s">
        <v>260</v>
      </c>
      <c r="I266" s="231">
        <v>0</v>
      </c>
      <c r="J266" s="232" t="s">
        <v>260</v>
      </c>
      <c r="K266" s="231">
        <v>0</v>
      </c>
      <c r="L266" s="232" t="s">
        <v>260</v>
      </c>
      <c r="M266" s="231">
        <v>0</v>
      </c>
      <c r="N266" s="232" t="s">
        <v>260</v>
      </c>
      <c r="O266" s="231">
        <v>0</v>
      </c>
      <c r="P266" s="230" t="s">
        <v>260</v>
      </c>
    </row>
    <row r="267" spans="2:16" x14ac:dyDescent="0.2">
      <c r="B267" s="170">
        <v>258</v>
      </c>
      <c r="C267" s="268" t="s">
        <v>418</v>
      </c>
      <c r="D267" s="269" t="s">
        <v>346</v>
      </c>
      <c r="E267" s="234">
        <v>5.4500000000000002E-4</v>
      </c>
      <c r="F267" s="234">
        <v>5.4500000000000002E-4</v>
      </c>
      <c r="G267" s="231">
        <v>-7505.6411980000003</v>
      </c>
      <c r="H267" s="233">
        <v>0.1449618657</v>
      </c>
      <c r="I267" s="231">
        <v>-8227.772841</v>
      </c>
      <c r="J267" s="232">
        <v>0.1093280572</v>
      </c>
      <c r="K267" s="231">
        <v>-7436.9350640000002</v>
      </c>
      <c r="L267" s="232">
        <v>0.14684852649999999</v>
      </c>
      <c r="M267" s="231">
        <v>-8089.8569539999999</v>
      </c>
      <c r="N267" s="232">
        <v>0.11394443429999999</v>
      </c>
      <c r="O267" s="231">
        <v>-8917.2503660000002</v>
      </c>
      <c r="P267" s="230">
        <v>8.1518290800000004E-2</v>
      </c>
    </row>
    <row r="268" spans="2:16" x14ac:dyDescent="0.2">
      <c r="B268" s="170">
        <v>259</v>
      </c>
      <c r="C268" s="268" t="s">
        <v>418</v>
      </c>
      <c r="D268" s="269" t="s">
        <v>347</v>
      </c>
      <c r="E268" s="234">
        <v>5.4500000000000002E-4</v>
      </c>
      <c r="F268" s="234">
        <v>5.4500000000000002E-4</v>
      </c>
      <c r="G268" s="231">
        <v>-14455.45983</v>
      </c>
      <c r="H268" s="233">
        <v>1.2502101200000001E-2</v>
      </c>
      <c r="I268" s="231">
        <v>-14171.03637</v>
      </c>
      <c r="J268" s="232">
        <v>1.41121587E-2</v>
      </c>
      <c r="K268" s="231">
        <v>-13319.70643</v>
      </c>
      <c r="L268" s="232">
        <v>2.0815182500000001E-2</v>
      </c>
      <c r="M268" s="231">
        <v>-13128.64264</v>
      </c>
      <c r="N268" s="232">
        <v>2.2457433400000001E-2</v>
      </c>
      <c r="O268" s="231">
        <v>-13137.71399</v>
      </c>
      <c r="P268" s="230">
        <v>2.2309914899999998E-2</v>
      </c>
    </row>
    <row r="269" spans="2:16" x14ac:dyDescent="0.2">
      <c r="B269" s="170">
        <v>260</v>
      </c>
      <c r="C269" s="268" t="s">
        <v>418</v>
      </c>
      <c r="D269" s="269" t="s">
        <v>348</v>
      </c>
      <c r="E269" s="234">
        <v>1.364E-3</v>
      </c>
      <c r="F269" s="234">
        <v>1.364E-3</v>
      </c>
      <c r="G269" s="231">
        <v>-1472.5327279999999</v>
      </c>
      <c r="H269" s="233">
        <v>0.66495662740000006</v>
      </c>
      <c r="I269" s="231">
        <v>-1626.394288</v>
      </c>
      <c r="J269" s="232">
        <v>0.63159644930000003</v>
      </c>
      <c r="K269" s="231">
        <v>-1777.3259909999999</v>
      </c>
      <c r="L269" s="232">
        <v>0.59954873399999997</v>
      </c>
      <c r="M269" s="231">
        <v>-1896.22198</v>
      </c>
      <c r="N269" s="232">
        <v>0.57463087580000005</v>
      </c>
      <c r="O269" s="231">
        <v>-2208.1191920000001</v>
      </c>
      <c r="P269" s="230">
        <v>0.51334138429999998</v>
      </c>
    </row>
    <row r="270" spans="2:16" x14ac:dyDescent="0.2">
      <c r="B270" s="170">
        <v>261</v>
      </c>
      <c r="C270" s="268" t="s">
        <v>418</v>
      </c>
      <c r="D270" s="269" t="s">
        <v>349</v>
      </c>
      <c r="E270" s="234">
        <v>1.5679999999999999E-2</v>
      </c>
      <c r="F270" s="234">
        <v>1.5679999999999999E-2</v>
      </c>
      <c r="G270" s="231">
        <v>596.18950397000003</v>
      </c>
      <c r="H270" s="233">
        <v>0.58536718629999995</v>
      </c>
      <c r="I270" s="231">
        <v>533.82536130999995</v>
      </c>
      <c r="J270" s="232">
        <v>0.62437385609999996</v>
      </c>
      <c r="K270" s="231">
        <v>381.10974136999999</v>
      </c>
      <c r="L270" s="232">
        <v>0.72615475279999997</v>
      </c>
      <c r="M270" s="231">
        <v>337.20638772000001</v>
      </c>
      <c r="N270" s="232">
        <v>0.75618948549999998</v>
      </c>
      <c r="O270" s="231">
        <v>400.24841769</v>
      </c>
      <c r="P270" s="230">
        <v>0.71248669929999997</v>
      </c>
    </row>
    <row r="271" spans="2:16" x14ac:dyDescent="0.2">
      <c r="B271" s="170">
        <v>262</v>
      </c>
      <c r="C271" s="268" t="s">
        <v>418</v>
      </c>
      <c r="D271" s="269" t="s">
        <v>350</v>
      </c>
      <c r="E271" s="234">
        <v>5.999E-3</v>
      </c>
      <c r="F271" s="234">
        <v>5.999E-3</v>
      </c>
      <c r="G271" s="231">
        <v>-2843.1862799999999</v>
      </c>
      <c r="H271" s="233">
        <v>8.0522453199999997E-2</v>
      </c>
      <c r="I271" s="231">
        <v>-2777.282385</v>
      </c>
      <c r="J271" s="232">
        <v>8.7030430500000006E-2</v>
      </c>
      <c r="K271" s="231">
        <v>-3180.098763</v>
      </c>
      <c r="L271" s="232">
        <v>4.9638230200000001E-2</v>
      </c>
      <c r="M271" s="231">
        <v>-3103.779982</v>
      </c>
      <c r="N271" s="232">
        <v>5.4908215099999998E-2</v>
      </c>
      <c r="O271" s="231">
        <v>-3212.474596</v>
      </c>
      <c r="P271" s="230">
        <v>4.6909860599999999E-2</v>
      </c>
    </row>
    <row r="272" spans="2:16" x14ac:dyDescent="0.2">
      <c r="B272" s="170">
        <v>263</v>
      </c>
      <c r="C272" s="268" t="s">
        <v>418</v>
      </c>
      <c r="D272" s="269" t="s">
        <v>351</v>
      </c>
      <c r="E272" s="234">
        <v>1.7730000000000001E-3</v>
      </c>
      <c r="F272" s="234">
        <v>1.7730000000000001E-3</v>
      </c>
      <c r="G272" s="231">
        <v>6394.2149018</v>
      </c>
      <c r="H272" s="233">
        <v>2.4620751100000001E-2</v>
      </c>
      <c r="I272" s="231">
        <v>6388.0483518999999</v>
      </c>
      <c r="J272" s="232">
        <v>2.44111625E-2</v>
      </c>
      <c r="K272" s="231">
        <v>6082.0113847000002</v>
      </c>
      <c r="L272" s="232">
        <v>3.1802936300000001E-2</v>
      </c>
      <c r="M272" s="231">
        <v>6096.0182606999997</v>
      </c>
      <c r="N272" s="232">
        <v>3.10849905E-2</v>
      </c>
      <c r="O272" s="231">
        <v>6531.4340544999995</v>
      </c>
      <c r="P272" s="230">
        <v>2.0932760500000001E-2</v>
      </c>
    </row>
    <row r="273" spans="2:16" x14ac:dyDescent="0.2">
      <c r="B273" s="170">
        <v>264</v>
      </c>
      <c r="C273" s="268" t="s">
        <v>418</v>
      </c>
      <c r="D273" s="269" t="s">
        <v>352</v>
      </c>
      <c r="E273" s="234">
        <v>1.9090000000000001E-3</v>
      </c>
      <c r="F273" s="234">
        <v>1.9090000000000001E-3</v>
      </c>
      <c r="G273" s="231">
        <v>-1957.6420270000001</v>
      </c>
      <c r="H273" s="233">
        <v>0.58417536260000003</v>
      </c>
      <c r="I273" s="231">
        <v>-2104.8919799999999</v>
      </c>
      <c r="J273" s="232">
        <v>0.55527146540000005</v>
      </c>
      <c r="K273" s="231">
        <v>-1293.989534</v>
      </c>
      <c r="L273" s="232">
        <v>0.71635401330000004</v>
      </c>
      <c r="M273" s="231">
        <v>-1460.4020740000001</v>
      </c>
      <c r="N273" s="232">
        <v>0.68118999099999999</v>
      </c>
      <c r="O273" s="231">
        <v>-1363.2333080000001</v>
      </c>
      <c r="P273" s="230">
        <v>0.70128295100000004</v>
      </c>
    </row>
    <row r="274" spans="2:16" x14ac:dyDescent="0.2">
      <c r="B274" s="170">
        <v>265</v>
      </c>
      <c r="C274" s="268" t="s">
        <v>418</v>
      </c>
      <c r="D274" s="269" t="s">
        <v>353</v>
      </c>
      <c r="E274" s="234">
        <v>0.56435800000000003</v>
      </c>
      <c r="F274" s="234">
        <v>0.56435800000000003</v>
      </c>
      <c r="G274" s="231" t="s">
        <v>260</v>
      </c>
      <c r="H274" s="233" t="s">
        <v>260</v>
      </c>
      <c r="I274" s="231">
        <v>1309.0668814999999</v>
      </c>
      <c r="J274" s="232">
        <v>1.8626238000000001E-9</v>
      </c>
      <c r="K274" s="231" t="s">
        <v>260</v>
      </c>
      <c r="L274" s="232" t="s">
        <v>260</v>
      </c>
      <c r="M274" s="231">
        <v>1170.4362415999999</v>
      </c>
      <c r="N274" s="232">
        <v>7.5241174000000001E-8</v>
      </c>
      <c r="O274" s="231">
        <v>1158.4173083999999</v>
      </c>
      <c r="P274" s="230">
        <v>1.1145771E-7</v>
      </c>
    </row>
    <row r="275" spans="2:16" x14ac:dyDescent="0.2">
      <c r="B275" s="170">
        <v>266</v>
      </c>
      <c r="C275" s="268" t="s">
        <v>418</v>
      </c>
      <c r="D275" s="269" t="s">
        <v>354</v>
      </c>
      <c r="E275" s="234">
        <v>0.43564199999999997</v>
      </c>
      <c r="F275" s="234">
        <v>0.43564199999999997</v>
      </c>
      <c r="G275" s="231" t="s">
        <v>260</v>
      </c>
      <c r="H275" s="233" t="s">
        <v>260</v>
      </c>
      <c r="I275" s="231">
        <v>0</v>
      </c>
      <c r="J275" s="232" t="s">
        <v>260</v>
      </c>
      <c r="K275" s="231" t="s">
        <v>260</v>
      </c>
      <c r="L275" s="232" t="s">
        <v>260</v>
      </c>
      <c r="M275" s="231">
        <v>0</v>
      </c>
      <c r="N275" s="232" t="s">
        <v>260</v>
      </c>
      <c r="O275" s="231">
        <v>0</v>
      </c>
      <c r="P275" s="230" t="s">
        <v>260</v>
      </c>
    </row>
    <row r="276" spans="2:16" x14ac:dyDescent="0.2">
      <c r="B276" s="170">
        <v>267</v>
      </c>
      <c r="C276" s="268" t="s">
        <v>418</v>
      </c>
      <c r="D276" s="269" t="s">
        <v>355</v>
      </c>
      <c r="E276" s="234">
        <v>4.895E-2</v>
      </c>
      <c r="F276" s="234">
        <v>4.895E-2</v>
      </c>
      <c r="G276" s="231" t="s">
        <v>260</v>
      </c>
      <c r="H276" s="233" t="s">
        <v>260</v>
      </c>
      <c r="I276" s="231" t="s">
        <v>260</v>
      </c>
      <c r="J276" s="232" t="s">
        <v>260</v>
      </c>
      <c r="K276" s="231">
        <v>3803.1541366000001</v>
      </c>
      <c r="L276" s="232">
        <v>1.462925E-12</v>
      </c>
      <c r="M276" s="231">
        <v>3586.3853825000001</v>
      </c>
      <c r="N276" s="232">
        <v>2.5595690000000001E-11</v>
      </c>
      <c r="O276" s="231">
        <v>3046.7332274999999</v>
      </c>
      <c r="P276" s="230">
        <v>6.4039813999999997E-8</v>
      </c>
    </row>
    <row r="277" spans="2:16" x14ac:dyDescent="0.2">
      <c r="B277" s="170">
        <v>268</v>
      </c>
      <c r="C277" s="268" t="s">
        <v>418</v>
      </c>
      <c r="D277" s="269" t="s">
        <v>356</v>
      </c>
      <c r="E277" s="234">
        <v>2.5361000000000002E-2</v>
      </c>
      <c r="F277" s="234">
        <v>2.5361000000000002E-2</v>
      </c>
      <c r="G277" s="231" t="s">
        <v>260</v>
      </c>
      <c r="H277" s="233" t="s">
        <v>260</v>
      </c>
      <c r="I277" s="231" t="s">
        <v>260</v>
      </c>
      <c r="J277" s="232" t="s">
        <v>260</v>
      </c>
      <c r="K277" s="231">
        <v>3652.4625867999998</v>
      </c>
      <c r="L277" s="232">
        <v>1.5315728000000001E-7</v>
      </c>
      <c r="M277" s="231">
        <v>3489.0305868</v>
      </c>
      <c r="N277" s="232">
        <v>5.1893803000000001E-7</v>
      </c>
      <c r="O277" s="231">
        <v>3140.9377359</v>
      </c>
      <c r="P277" s="230">
        <v>7.7961609E-6</v>
      </c>
    </row>
    <row r="278" spans="2:16" x14ac:dyDescent="0.2">
      <c r="B278" s="170">
        <v>269</v>
      </c>
      <c r="C278" s="268" t="s">
        <v>418</v>
      </c>
      <c r="D278" s="269" t="s">
        <v>357</v>
      </c>
      <c r="E278" s="234">
        <v>0.92568899999999998</v>
      </c>
      <c r="F278" s="234">
        <v>0.92568899999999998</v>
      </c>
      <c r="G278" s="231" t="s">
        <v>260</v>
      </c>
      <c r="H278" s="233" t="s">
        <v>260</v>
      </c>
      <c r="I278" s="231" t="s">
        <v>260</v>
      </c>
      <c r="J278" s="232" t="s">
        <v>260</v>
      </c>
      <c r="K278" s="231">
        <v>0</v>
      </c>
      <c r="L278" s="232" t="s">
        <v>260</v>
      </c>
      <c r="M278" s="231">
        <v>0</v>
      </c>
      <c r="N278" s="232" t="s">
        <v>260</v>
      </c>
      <c r="O278" s="231">
        <v>0</v>
      </c>
      <c r="P278" s="230" t="s">
        <v>260</v>
      </c>
    </row>
    <row r="279" spans="2:16" x14ac:dyDescent="0.2">
      <c r="B279" s="170">
        <v>270</v>
      </c>
      <c r="C279" s="268" t="s">
        <v>418</v>
      </c>
      <c r="D279" s="269" t="s">
        <v>358</v>
      </c>
      <c r="E279" s="234">
        <v>9.9539999999999993E-3</v>
      </c>
      <c r="F279" s="234">
        <v>9.9539999999999993E-3</v>
      </c>
      <c r="G279" s="231" t="s">
        <v>260</v>
      </c>
      <c r="H279" s="233" t="s">
        <v>260</v>
      </c>
      <c r="I279" s="231" t="s">
        <v>260</v>
      </c>
      <c r="J279" s="232" t="s">
        <v>260</v>
      </c>
      <c r="K279" s="231" t="s">
        <v>260</v>
      </c>
      <c r="L279" s="232" t="s">
        <v>260</v>
      </c>
      <c r="M279" s="231" t="s">
        <v>260</v>
      </c>
      <c r="N279" s="232" t="s">
        <v>260</v>
      </c>
      <c r="O279" s="231">
        <v>2169.3554540999999</v>
      </c>
      <c r="P279" s="230">
        <v>6.9459091799999997E-2</v>
      </c>
    </row>
    <row r="280" spans="2:16" x14ac:dyDescent="0.2">
      <c r="B280" s="170">
        <v>271</v>
      </c>
      <c r="C280" s="268" t="s">
        <v>418</v>
      </c>
      <c r="D280" s="269" t="s">
        <v>359</v>
      </c>
      <c r="E280" s="234">
        <v>3.8724000000000001E-2</v>
      </c>
      <c r="F280" s="234">
        <v>3.8724000000000001E-2</v>
      </c>
      <c r="G280" s="231" t="s">
        <v>260</v>
      </c>
      <c r="H280" s="233" t="s">
        <v>260</v>
      </c>
      <c r="I280" s="231" t="s">
        <v>260</v>
      </c>
      <c r="J280" s="232" t="s">
        <v>260</v>
      </c>
      <c r="K280" s="231" t="s">
        <v>260</v>
      </c>
      <c r="L280" s="232" t="s">
        <v>260</v>
      </c>
      <c r="M280" s="231" t="s">
        <v>260</v>
      </c>
      <c r="N280" s="232" t="s">
        <v>260</v>
      </c>
      <c r="O280" s="231">
        <v>1197.123707</v>
      </c>
      <c r="P280" s="230">
        <v>0.1211674827</v>
      </c>
    </row>
    <row r="281" spans="2:16" x14ac:dyDescent="0.2">
      <c r="B281" s="170">
        <v>272</v>
      </c>
      <c r="C281" s="268" t="s">
        <v>418</v>
      </c>
      <c r="D281" s="269" t="s">
        <v>360</v>
      </c>
      <c r="E281" s="234">
        <v>8.8629999999999994E-3</v>
      </c>
      <c r="F281" s="234">
        <v>8.8629999999999994E-3</v>
      </c>
      <c r="G281" s="231" t="s">
        <v>260</v>
      </c>
      <c r="H281" s="233" t="s">
        <v>260</v>
      </c>
      <c r="I281" s="231" t="s">
        <v>260</v>
      </c>
      <c r="J281" s="232" t="s">
        <v>260</v>
      </c>
      <c r="K281" s="231" t="s">
        <v>260</v>
      </c>
      <c r="L281" s="232" t="s">
        <v>260</v>
      </c>
      <c r="M281" s="231" t="s">
        <v>260</v>
      </c>
      <c r="N281" s="232" t="s">
        <v>260</v>
      </c>
      <c r="O281" s="231">
        <v>-128.64872980000001</v>
      </c>
      <c r="P281" s="230">
        <v>0.91832492610000005</v>
      </c>
    </row>
    <row r="282" spans="2:16" x14ac:dyDescent="0.2">
      <c r="B282" s="170">
        <v>273</v>
      </c>
      <c r="C282" s="268" t="s">
        <v>418</v>
      </c>
      <c r="D282" s="269" t="s">
        <v>361</v>
      </c>
      <c r="E282" s="234">
        <v>3.6809999999999998E-3</v>
      </c>
      <c r="F282" s="234">
        <v>3.6809999999999998E-3</v>
      </c>
      <c r="G282" s="231" t="s">
        <v>260</v>
      </c>
      <c r="H282" s="233" t="s">
        <v>260</v>
      </c>
      <c r="I282" s="231" t="s">
        <v>260</v>
      </c>
      <c r="J282" s="232" t="s">
        <v>260</v>
      </c>
      <c r="K282" s="231" t="s">
        <v>260</v>
      </c>
      <c r="L282" s="232" t="s">
        <v>260</v>
      </c>
      <c r="M282" s="231" t="s">
        <v>260</v>
      </c>
      <c r="N282" s="232" t="s">
        <v>260</v>
      </c>
      <c r="O282" s="231">
        <v>-1135.512117</v>
      </c>
      <c r="P282" s="230">
        <v>0.52727687779999999</v>
      </c>
    </row>
    <row r="283" spans="2:16" x14ac:dyDescent="0.2">
      <c r="B283" s="170">
        <v>274</v>
      </c>
      <c r="C283" s="268" t="s">
        <v>418</v>
      </c>
      <c r="D283" s="269" t="s">
        <v>362</v>
      </c>
      <c r="E283" s="234">
        <v>0.90128200000000003</v>
      </c>
      <c r="F283" s="234">
        <v>0.90128200000000003</v>
      </c>
      <c r="G283" s="231" t="s">
        <v>260</v>
      </c>
      <c r="H283" s="233" t="s">
        <v>260</v>
      </c>
      <c r="I283" s="231" t="s">
        <v>260</v>
      </c>
      <c r="J283" s="232" t="s">
        <v>260</v>
      </c>
      <c r="K283" s="231" t="s">
        <v>260</v>
      </c>
      <c r="L283" s="232" t="s">
        <v>260</v>
      </c>
      <c r="M283" s="231" t="s">
        <v>260</v>
      </c>
      <c r="N283" s="232" t="s">
        <v>260</v>
      </c>
      <c r="O283" s="231">
        <v>-636.78080060000002</v>
      </c>
      <c r="P283" s="230">
        <v>0.24809441909999999</v>
      </c>
    </row>
    <row r="284" spans="2:16" x14ac:dyDescent="0.2">
      <c r="B284" s="170">
        <v>275</v>
      </c>
      <c r="C284" s="268" t="s">
        <v>418</v>
      </c>
      <c r="D284" s="269" t="s">
        <v>363</v>
      </c>
      <c r="E284" s="234">
        <v>3.7497000000000003E-2</v>
      </c>
      <c r="F284" s="234">
        <v>3.7497000000000003E-2</v>
      </c>
      <c r="G284" s="231" t="s">
        <v>260</v>
      </c>
      <c r="H284" s="233" t="s">
        <v>260</v>
      </c>
      <c r="I284" s="231" t="s">
        <v>260</v>
      </c>
      <c r="J284" s="232" t="s">
        <v>260</v>
      </c>
      <c r="K284" s="231" t="s">
        <v>260</v>
      </c>
      <c r="L284" s="232" t="s">
        <v>260</v>
      </c>
      <c r="M284" s="231" t="s">
        <v>260</v>
      </c>
      <c r="N284" s="232" t="s">
        <v>260</v>
      </c>
      <c r="O284" s="231">
        <v>0</v>
      </c>
      <c r="P284" s="230" t="s">
        <v>260</v>
      </c>
    </row>
    <row r="285" spans="2:16" x14ac:dyDescent="0.2">
      <c r="B285" s="170">
        <v>276</v>
      </c>
      <c r="C285" s="268" t="s">
        <v>418</v>
      </c>
      <c r="D285" s="269" t="s">
        <v>364</v>
      </c>
      <c r="E285" s="234">
        <v>0.33324199999999998</v>
      </c>
      <c r="F285" s="234">
        <v>0.33324199999999998</v>
      </c>
      <c r="G285" s="231" t="s">
        <v>260</v>
      </c>
      <c r="H285" s="233" t="s">
        <v>260</v>
      </c>
      <c r="I285" s="231" t="s">
        <v>260</v>
      </c>
      <c r="J285" s="232" t="s">
        <v>260</v>
      </c>
      <c r="K285" s="231" t="s">
        <v>260</v>
      </c>
      <c r="L285" s="232" t="s">
        <v>260</v>
      </c>
      <c r="M285" s="231" t="s">
        <v>260</v>
      </c>
      <c r="N285" s="232" t="s">
        <v>260</v>
      </c>
      <c r="O285" s="231">
        <v>-13.63189038</v>
      </c>
      <c r="P285" s="230">
        <v>0.96160434989999999</v>
      </c>
    </row>
    <row r="286" spans="2:16" x14ac:dyDescent="0.2">
      <c r="B286" s="170">
        <v>277</v>
      </c>
      <c r="C286" s="268" t="s">
        <v>418</v>
      </c>
      <c r="D286" s="269" t="s">
        <v>365</v>
      </c>
      <c r="E286" s="234">
        <v>0.33351500000000001</v>
      </c>
      <c r="F286" s="234">
        <v>0.33351500000000001</v>
      </c>
      <c r="G286" s="231" t="s">
        <v>260</v>
      </c>
      <c r="H286" s="233" t="s">
        <v>260</v>
      </c>
      <c r="I286" s="231" t="s">
        <v>260</v>
      </c>
      <c r="J286" s="232" t="s">
        <v>260</v>
      </c>
      <c r="K286" s="231" t="s">
        <v>260</v>
      </c>
      <c r="L286" s="232" t="s">
        <v>260</v>
      </c>
      <c r="M286" s="231" t="s">
        <v>260</v>
      </c>
      <c r="N286" s="232" t="s">
        <v>260</v>
      </c>
      <c r="O286" s="231">
        <v>-237.97154929999999</v>
      </c>
      <c r="P286" s="230">
        <v>0.37504588760000002</v>
      </c>
    </row>
    <row r="287" spans="2:16" x14ac:dyDescent="0.2">
      <c r="B287" s="170">
        <v>278</v>
      </c>
      <c r="C287" s="268" t="s">
        <v>418</v>
      </c>
      <c r="D287" s="269" t="s">
        <v>366</v>
      </c>
      <c r="E287" s="234">
        <v>0.33324199999999998</v>
      </c>
      <c r="F287" s="234">
        <v>0.33324199999999998</v>
      </c>
      <c r="G287" s="231" t="s">
        <v>260</v>
      </c>
      <c r="H287" s="233" t="s">
        <v>260</v>
      </c>
      <c r="I287" s="231" t="s">
        <v>260</v>
      </c>
      <c r="J287" s="232" t="s">
        <v>260</v>
      </c>
      <c r="K287" s="231" t="s">
        <v>260</v>
      </c>
      <c r="L287" s="232" t="s">
        <v>260</v>
      </c>
      <c r="M287" s="231" t="s">
        <v>260</v>
      </c>
      <c r="N287" s="232" t="s">
        <v>260</v>
      </c>
      <c r="O287" s="231">
        <v>0</v>
      </c>
      <c r="P287" s="230" t="s">
        <v>260</v>
      </c>
    </row>
    <row r="288" spans="2:16" x14ac:dyDescent="0.2">
      <c r="B288" s="170">
        <v>279</v>
      </c>
      <c r="C288" s="268" t="s">
        <v>418</v>
      </c>
      <c r="D288" s="269" t="s">
        <v>367</v>
      </c>
      <c r="E288" s="234">
        <v>0.86310299999999995</v>
      </c>
      <c r="F288" s="234">
        <v>0.86310299999999995</v>
      </c>
      <c r="G288" s="231" t="s">
        <v>260</v>
      </c>
      <c r="H288" s="233" t="s">
        <v>260</v>
      </c>
      <c r="I288" s="231" t="s">
        <v>260</v>
      </c>
      <c r="J288" s="232" t="s">
        <v>260</v>
      </c>
      <c r="K288" s="231" t="s">
        <v>260</v>
      </c>
      <c r="L288" s="232" t="s">
        <v>260</v>
      </c>
      <c r="M288" s="231" t="s">
        <v>260</v>
      </c>
      <c r="N288" s="232" t="s">
        <v>260</v>
      </c>
      <c r="O288" s="231">
        <v>-1073.3455260000001</v>
      </c>
      <c r="P288" s="230">
        <v>0.23176252650000001</v>
      </c>
    </row>
    <row r="289" spans="2:16" x14ac:dyDescent="0.2">
      <c r="B289" s="170">
        <v>280</v>
      </c>
      <c r="C289" s="268" t="s">
        <v>418</v>
      </c>
      <c r="D289" s="269" t="s">
        <v>368</v>
      </c>
      <c r="E289" s="234">
        <v>0.12257999999999999</v>
      </c>
      <c r="F289" s="234">
        <v>0.12257999999999999</v>
      </c>
      <c r="G289" s="231" t="s">
        <v>260</v>
      </c>
      <c r="H289" s="233" t="s">
        <v>260</v>
      </c>
      <c r="I289" s="231" t="s">
        <v>260</v>
      </c>
      <c r="J289" s="232" t="s">
        <v>260</v>
      </c>
      <c r="K289" s="231" t="s">
        <v>260</v>
      </c>
      <c r="L289" s="232" t="s">
        <v>260</v>
      </c>
      <c r="M289" s="231" t="s">
        <v>260</v>
      </c>
      <c r="N289" s="232" t="s">
        <v>260</v>
      </c>
      <c r="O289" s="231">
        <v>-876.85296040000003</v>
      </c>
      <c r="P289" s="230">
        <v>0.34382002189999999</v>
      </c>
    </row>
    <row r="290" spans="2:16" x14ac:dyDescent="0.2">
      <c r="B290" s="170">
        <v>281</v>
      </c>
      <c r="C290" s="268" t="s">
        <v>418</v>
      </c>
      <c r="D290" s="269" t="s">
        <v>369</v>
      </c>
      <c r="E290" s="234">
        <v>1.4317E-2</v>
      </c>
      <c r="F290" s="234">
        <v>1.4317E-2</v>
      </c>
      <c r="G290" s="231" t="s">
        <v>260</v>
      </c>
      <c r="H290" s="233" t="s">
        <v>260</v>
      </c>
      <c r="I290" s="231" t="s">
        <v>260</v>
      </c>
      <c r="J290" s="232" t="s">
        <v>260</v>
      </c>
      <c r="K290" s="231" t="s">
        <v>260</v>
      </c>
      <c r="L290" s="232" t="s">
        <v>260</v>
      </c>
      <c r="M290" s="231" t="s">
        <v>260</v>
      </c>
      <c r="N290" s="232" t="s">
        <v>260</v>
      </c>
      <c r="O290" s="231">
        <v>0</v>
      </c>
      <c r="P290" s="230" t="s">
        <v>260</v>
      </c>
    </row>
    <row r="291" spans="2:16" x14ac:dyDescent="0.2">
      <c r="B291" s="170">
        <v>282</v>
      </c>
      <c r="C291" s="268" t="s">
        <v>418</v>
      </c>
      <c r="D291" s="269" t="s">
        <v>370</v>
      </c>
      <c r="E291" s="234">
        <v>0.176984</v>
      </c>
      <c r="F291" s="234">
        <v>0.176984</v>
      </c>
      <c r="G291" s="231" t="s">
        <v>260</v>
      </c>
      <c r="H291" s="233" t="s">
        <v>260</v>
      </c>
      <c r="I291" s="231" t="s">
        <v>260</v>
      </c>
      <c r="J291" s="232" t="s">
        <v>260</v>
      </c>
      <c r="K291" s="231" t="s">
        <v>260</v>
      </c>
      <c r="L291" s="232" t="s">
        <v>260</v>
      </c>
      <c r="M291" s="231" t="s">
        <v>260</v>
      </c>
      <c r="N291" s="232" t="s">
        <v>260</v>
      </c>
      <c r="O291" s="231">
        <v>-117.31464130000001</v>
      </c>
      <c r="P291" s="230">
        <v>0.67846255799999999</v>
      </c>
    </row>
    <row r="292" spans="2:16" x14ac:dyDescent="0.2">
      <c r="B292" s="170">
        <v>283</v>
      </c>
      <c r="C292" s="268" t="s">
        <v>418</v>
      </c>
      <c r="D292" s="269" t="s">
        <v>371</v>
      </c>
      <c r="E292" s="234">
        <v>0.82301599999999997</v>
      </c>
      <c r="F292" s="234">
        <v>0.82301599999999997</v>
      </c>
      <c r="G292" s="231" t="s">
        <v>260</v>
      </c>
      <c r="H292" s="233" t="s">
        <v>260</v>
      </c>
      <c r="I292" s="231" t="s">
        <v>260</v>
      </c>
      <c r="J292" s="232" t="s">
        <v>260</v>
      </c>
      <c r="K292" s="231" t="s">
        <v>260</v>
      </c>
      <c r="L292" s="232" t="s">
        <v>260</v>
      </c>
      <c r="M292" s="231" t="s">
        <v>260</v>
      </c>
      <c r="N292" s="232" t="s">
        <v>260</v>
      </c>
      <c r="O292" s="231">
        <v>0</v>
      </c>
      <c r="P292" s="230" t="s">
        <v>260</v>
      </c>
    </row>
    <row r="293" spans="2:16" x14ac:dyDescent="0.2">
      <c r="B293" s="170">
        <v>284</v>
      </c>
      <c r="C293" s="268" t="s">
        <v>417</v>
      </c>
      <c r="D293" s="269" t="s">
        <v>145</v>
      </c>
      <c r="E293" s="234">
        <v>1</v>
      </c>
      <c r="F293" s="234">
        <v>1</v>
      </c>
      <c r="G293" s="231">
        <v>5291.8138798</v>
      </c>
      <c r="H293" s="233">
        <v>1.1576599999999999E-219</v>
      </c>
      <c r="I293" s="231">
        <v>4675.8416620999997</v>
      </c>
      <c r="J293" s="232">
        <v>1.9505099999999999E-171</v>
      </c>
      <c r="K293" s="231">
        <v>5172.8981660999998</v>
      </c>
      <c r="L293" s="232">
        <v>6.8121900000000003E-212</v>
      </c>
      <c r="M293" s="231">
        <v>4625.2241168999999</v>
      </c>
      <c r="N293" s="232">
        <v>4.0296400000000002E-169</v>
      </c>
      <c r="O293" s="231">
        <v>5517.1934836999999</v>
      </c>
      <c r="P293" s="230">
        <v>3.07805E-149</v>
      </c>
    </row>
    <row r="294" spans="2:16" x14ac:dyDescent="0.2">
      <c r="B294" s="170">
        <v>285</v>
      </c>
      <c r="C294" s="268" t="s">
        <v>417</v>
      </c>
      <c r="D294" s="269" t="s">
        <v>245</v>
      </c>
      <c r="E294" s="234">
        <v>2.2750000000000001E-3</v>
      </c>
      <c r="F294" s="234">
        <v>2.2759999999999998E-3</v>
      </c>
      <c r="G294" s="231">
        <v>2180.8377992999999</v>
      </c>
      <c r="H294" s="233">
        <v>9.5431499999999996E-5</v>
      </c>
      <c r="I294" s="231">
        <v>2349.9344240999999</v>
      </c>
      <c r="J294" s="232">
        <v>2.4604600000000002E-5</v>
      </c>
      <c r="K294" s="231">
        <v>2150.3144894000002</v>
      </c>
      <c r="L294" s="232">
        <v>1.1100299999999999E-4</v>
      </c>
      <c r="M294" s="231">
        <v>2304.3520029000001</v>
      </c>
      <c r="N294" s="232">
        <v>3.2783800000000003E-5</v>
      </c>
      <c r="O294" s="231">
        <v>2108.1366542000001</v>
      </c>
      <c r="P294" s="230">
        <v>1.4162539999999999E-4</v>
      </c>
    </row>
    <row r="295" spans="2:16" x14ac:dyDescent="0.2">
      <c r="B295" s="170">
        <v>286</v>
      </c>
      <c r="C295" s="268" t="s">
        <v>417</v>
      </c>
      <c r="D295" s="269" t="s">
        <v>246</v>
      </c>
      <c r="E295" s="234">
        <v>1.5460000000000001E-3</v>
      </c>
      <c r="F295" s="234">
        <v>1.5629999999999999E-3</v>
      </c>
      <c r="G295" s="231">
        <v>15300.445444999999</v>
      </c>
      <c r="H295" s="233">
        <v>0</v>
      </c>
      <c r="I295" s="231">
        <v>15261.629639999999</v>
      </c>
      <c r="J295" s="232">
        <v>0</v>
      </c>
      <c r="K295" s="231">
        <v>13868.32258</v>
      </c>
      <c r="L295" s="232">
        <v>0</v>
      </c>
      <c r="M295" s="231">
        <v>13922.553664999999</v>
      </c>
      <c r="N295" s="232">
        <v>0</v>
      </c>
      <c r="O295" s="231">
        <v>14023.191536</v>
      </c>
      <c r="P295" s="230">
        <v>0</v>
      </c>
    </row>
    <row r="296" spans="2:16" x14ac:dyDescent="0.2">
      <c r="B296" s="170">
        <v>287</v>
      </c>
      <c r="C296" s="268" t="s">
        <v>417</v>
      </c>
      <c r="D296" s="269" t="s">
        <v>247</v>
      </c>
      <c r="E296" s="234">
        <v>0.14496999999999999</v>
      </c>
      <c r="F296" s="234">
        <v>0.145121</v>
      </c>
      <c r="G296" s="231">
        <v>1388.8785680999999</v>
      </c>
      <c r="H296" s="233">
        <v>2.95476E-147</v>
      </c>
      <c r="I296" s="231">
        <v>1397.9711516</v>
      </c>
      <c r="J296" s="232">
        <v>3.8298299999999997E-150</v>
      </c>
      <c r="K296" s="231">
        <v>1080.6014353</v>
      </c>
      <c r="L296" s="232">
        <v>4.9406800000000003E-89</v>
      </c>
      <c r="M296" s="231">
        <v>1111.1491390000001</v>
      </c>
      <c r="N296" s="232">
        <v>1.6946550000000001E-94</v>
      </c>
      <c r="O296" s="231">
        <v>1007.6060576</v>
      </c>
      <c r="P296" s="230">
        <v>2.0887939999999999E-77</v>
      </c>
    </row>
    <row r="297" spans="2:16" x14ac:dyDescent="0.2">
      <c r="B297" s="170">
        <v>288</v>
      </c>
      <c r="C297" s="268" t="s">
        <v>417</v>
      </c>
      <c r="D297" s="269" t="s">
        <v>248</v>
      </c>
      <c r="E297" s="234">
        <v>2.5300000000000002E-4</v>
      </c>
      <c r="F297" s="234">
        <v>2.5999999999999998E-4</v>
      </c>
      <c r="G297" s="231">
        <v>2256.6293018000001</v>
      </c>
      <c r="H297" s="233">
        <v>9.1118742999999995E-3</v>
      </c>
      <c r="I297" s="231">
        <v>2454.3574809000002</v>
      </c>
      <c r="J297" s="232">
        <v>4.4303967999999999E-3</v>
      </c>
      <c r="K297" s="231">
        <v>685.32826408000005</v>
      </c>
      <c r="L297" s="232">
        <v>0.42664236059999999</v>
      </c>
      <c r="M297" s="231">
        <v>970.13107658000001</v>
      </c>
      <c r="N297" s="232">
        <v>0.25918425179999999</v>
      </c>
      <c r="O297" s="231">
        <v>815.82907725999996</v>
      </c>
      <c r="P297" s="230">
        <v>0.34191996089999999</v>
      </c>
    </row>
    <row r="298" spans="2:16" x14ac:dyDescent="0.2">
      <c r="B298" s="170">
        <v>289</v>
      </c>
      <c r="C298" s="268" t="s">
        <v>417</v>
      </c>
      <c r="D298" s="269" t="s">
        <v>249</v>
      </c>
      <c r="E298" s="234">
        <v>1.9629999999999999E-3</v>
      </c>
      <c r="F298" s="234">
        <v>1.9610000000000001E-3</v>
      </c>
      <c r="G298" s="231">
        <v>-1590.457388</v>
      </c>
      <c r="H298" s="233">
        <v>6.4093828999999996E-7</v>
      </c>
      <c r="I298" s="231">
        <v>-1594.099074</v>
      </c>
      <c r="J298" s="232">
        <v>5.5407625000000005E-7</v>
      </c>
      <c r="K298" s="231">
        <v>-2820.3280260000001</v>
      </c>
      <c r="L298" s="232">
        <v>1.0237529999999999E-18</v>
      </c>
      <c r="M298" s="231">
        <v>-2740.5303170000002</v>
      </c>
      <c r="N298" s="232">
        <v>7.5790559999999999E-18</v>
      </c>
      <c r="O298" s="231">
        <v>-2845.2535720000001</v>
      </c>
      <c r="P298" s="230">
        <v>3.697913E-19</v>
      </c>
    </row>
    <row r="299" spans="2:16" x14ac:dyDescent="0.2">
      <c r="B299" s="170">
        <v>290</v>
      </c>
      <c r="C299" s="268" t="s">
        <v>417</v>
      </c>
      <c r="D299" s="269" t="s">
        <v>250</v>
      </c>
      <c r="E299" s="234">
        <v>1.4581E-2</v>
      </c>
      <c r="F299" s="234">
        <v>1.4631E-2</v>
      </c>
      <c r="G299" s="231">
        <v>-897.47620859999995</v>
      </c>
      <c r="H299" s="233">
        <v>3.1620770000000001E-12</v>
      </c>
      <c r="I299" s="231">
        <v>-921.24111070000004</v>
      </c>
      <c r="J299" s="232">
        <v>7.0349819999999995E-13</v>
      </c>
      <c r="K299" s="231">
        <v>-1872.234377</v>
      </c>
      <c r="L299" s="232">
        <v>7.5012219999999996E-47</v>
      </c>
      <c r="M299" s="231">
        <v>-1825.107458</v>
      </c>
      <c r="N299" s="232">
        <v>7.7000519999999996E-45</v>
      </c>
      <c r="O299" s="231">
        <v>-1863.6799920000001</v>
      </c>
      <c r="P299" s="230">
        <v>1.043086E-46</v>
      </c>
    </row>
    <row r="300" spans="2:16" x14ac:dyDescent="0.2">
      <c r="B300" s="170">
        <v>291</v>
      </c>
      <c r="C300" s="268" t="s">
        <v>417</v>
      </c>
      <c r="D300" s="269" t="s">
        <v>251</v>
      </c>
      <c r="E300" s="234">
        <v>2.0941000000000001E-2</v>
      </c>
      <c r="F300" s="234">
        <v>2.0868999999999999E-2</v>
      </c>
      <c r="G300" s="231">
        <v>-713.49920850000001</v>
      </c>
      <c r="H300" s="233">
        <v>1.3720310000000001E-10</v>
      </c>
      <c r="I300" s="231">
        <v>-744.75895800000001</v>
      </c>
      <c r="J300" s="232">
        <v>1.7874560000000001E-11</v>
      </c>
      <c r="K300" s="231">
        <v>-1445.027396</v>
      </c>
      <c r="L300" s="232">
        <v>4.30083E-38</v>
      </c>
      <c r="M300" s="231">
        <v>-1422.238795</v>
      </c>
      <c r="N300" s="232">
        <v>3.803123E-37</v>
      </c>
      <c r="O300" s="231">
        <v>-1468.379036</v>
      </c>
      <c r="P300" s="230">
        <v>1.566693E-39</v>
      </c>
    </row>
    <row r="301" spans="2:16" x14ac:dyDescent="0.2">
      <c r="B301" s="170">
        <v>292</v>
      </c>
      <c r="C301" s="268" t="s">
        <v>417</v>
      </c>
      <c r="D301" s="269" t="s">
        <v>252</v>
      </c>
      <c r="E301" s="234">
        <v>3.1791E-2</v>
      </c>
      <c r="F301" s="234">
        <v>3.1898999999999997E-2</v>
      </c>
      <c r="G301" s="231">
        <v>-606.21146929999998</v>
      </c>
      <c r="H301" s="233">
        <v>1.6411080000000001E-10</v>
      </c>
      <c r="I301" s="231">
        <v>-642.15927669999996</v>
      </c>
      <c r="J301" s="232">
        <v>1.098759E-11</v>
      </c>
      <c r="K301" s="231">
        <v>-1032.7734029999999</v>
      </c>
      <c r="L301" s="232">
        <v>1.510681E-27</v>
      </c>
      <c r="M301" s="231">
        <v>-1034.918081</v>
      </c>
      <c r="N301" s="232">
        <v>8.5013270000000006E-28</v>
      </c>
      <c r="O301" s="231">
        <v>-1083.523588</v>
      </c>
      <c r="P301" s="230">
        <v>2.2707799999999999E-30</v>
      </c>
    </row>
    <row r="302" spans="2:16" x14ac:dyDescent="0.2">
      <c r="B302" s="170">
        <v>293</v>
      </c>
      <c r="C302" s="268" t="s">
        <v>417</v>
      </c>
      <c r="D302" s="269" t="s">
        <v>253</v>
      </c>
      <c r="E302" s="234">
        <v>0.28686800000000001</v>
      </c>
      <c r="F302" s="234">
        <v>0.28611700000000001</v>
      </c>
      <c r="G302" s="231">
        <v>496.54938994000003</v>
      </c>
      <c r="H302" s="233">
        <v>8.7104119999999999E-42</v>
      </c>
      <c r="I302" s="231">
        <v>494.11749471000002</v>
      </c>
      <c r="J302" s="232">
        <v>1.1619649999999999E-41</v>
      </c>
      <c r="K302" s="231">
        <v>514.30130980000001</v>
      </c>
      <c r="L302" s="232">
        <v>4.3055609999999997E-45</v>
      </c>
      <c r="M302" s="231">
        <v>510.81539700000002</v>
      </c>
      <c r="N302" s="232">
        <v>9.6832020000000005E-45</v>
      </c>
      <c r="O302" s="231">
        <v>533.06909926000003</v>
      </c>
      <c r="P302" s="230">
        <v>1.5935569999999999E-48</v>
      </c>
    </row>
    <row r="303" spans="2:16" x14ac:dyDescent="0.2">
      <c r="B303" s="170">
        <v>294</v>
      </c>
      <c r="C303" s="268" t="s">
        <v>417</v>
      </c>
      <c r="D303" s="269" t="s">
        <v>254</v>
      </c>
      <c r="E303" s="234">
        <v>0.204789</v>
      </c>
      <c r="F303" s="234">
        <v>0.203761</v>
      </c>
      <c r="G303" s="231">
        <v>1459.1182289999999</v>
      </c>
      <c r="H303" s="233">
        <v>2.6298900000000002E-280</v>
      </c>
      <c r="I303" s="231">
        <v>1438.7078610000001</v>
      </c>
      <c r="J303" s="232">
        <v>2.3168400000000001E-274</v>
      </c>
      <c r="K303" s="231">
        <v>1459.4269936999999</v>
      </c>
      <c r="L303" s="232">
        <v>5.26354E-283</v>
      </c>
      <c r="M303" s="231">
        <v>1440.9074983</v>
      </c>
      <c r="N303" s="232">
        <v>2.20347E-277</v>
      </c>
      <c r="O303" s="231">
        <v>1460.6346145</v>
      </c>
      <c r="P303" s="230">
        <v>3.1891699999999997E-284</v>
      </c>
    </row>
    <row r="304" spans="2:16" x14ac:dyDescent="0.2">
      <c r="B304" s="170">
        <v>295</v>
      </c>
      <c r="C304" s="268" t="s">
        <v>417</v>
      </c>
      <c r="D304" s="269" t="s">
        <v>255</v>
      </c>
      <c r="E304" s="234">
        <v>0.107469</v>
      </c>
      <c r="F304" s="234">
        <v>0.106438</v>
      </c>
      <c r="G304" s="231">
        <v>2735.3431280999998</v>
      </c>
      <c r="H304" s="233">
        <v>0</v>
      </c>
      <c r="I304" s="231">
        <v>2705.0917475000001</v>
      </c>
      <c r="J304" s="232">
        <v>0</v>
      </c>
      <c r="K304" s="231">
        <v>2724.4400182999998</v>
      </c>
      <c r="L304" s="232">
        <v>0</v>
      </c>
      <c r="M304" s="231">
        <v>2697.8821106</v>
      </c>
      <c r="N304" s="232">
        <v>0</v>
      </c>
      <c r="O304" s="231">
        <v>2716.4111914999999</v>
      </c>
      <c r="P304" s="230">
        <v>0</v>
      </c>
    </row>
    <row r="305" spans="2:16" x14ac:dyDescent="0.2">
      <c r="B305" s="170">
        <v>296</v>
      </c>
      <c r="C305" s="268" t="s">
        <v>417</v>
      </c>
      <c r="D305" s="269" t="s">
        <v>256</v>
      </c>
      <c r="E305" s="234">
        <v>3.6555999999999998E-2</v>
      </c>
      <c r="F305" s="234">
        <v>3.6157000000000002E-2</v>
      </c>
      <c r="G305" s="231">
        <v>4671.8945311999996</v>
      </c>
      <c r="H305" s="233">
        <v>0</v>
      </c>
      <c r="I305" s="231">
        <v>4635.5378831999997</v>
      </c>
      <c r="J305" s="232">
        <v>0</v>
      </c>
      <c r="K305" s="231">
        <v>4666.7873548999996</v>
      </c>
      <c r="L305" s="232">
        <v>0</v>
      </c>
      <c r="M305" s="231">
        <v>4634.3826717000002</v>
      </c>
      <c r="N305" s="232">
        <v>0</v>
      </c>
      <c r="O305" s="231">
        <v>4656.3716868000001</v>
      </c>
      <c r="P305" s="230">
        <v>0</v>
      </c>
    </row>
    <row r="306" spans="2:16" x14ac:dyDescent="0.2">
      <c r="B306" s="170">
        <v>297</v>
      </c>
      <c r="C306" s="268" t="s">
        <v>417</v>
      </c>
      <c r="D306" s="269" t="s">
        <v>257</v>
      </c>
      <c r="E306" s="234">
        <v>4.8079999999999998E-3</v>
      </c>
      <c r="F306" s="234">
        <v>4.7159999999999997E-3</v>
      </c>
      <c r="G306" s="231">
        <v>6256.9596207000004</v>
      </c>
      <c r="H306" s="233">
        <v>2.8602199999999999E-205</v>
      </c>
      <c r="I306" s="231">
        <v>6215.6090518000001</v>
      </c>
      <c r="J306" s="232">
        <v>6.1683E-204</v>
      </c>
      <c r="K306" s="231">
        <v>6258.2735008999998</v>
      </c>
      <c r="L306" s="232">
        <v>3.0283800000000001E-207</v>
      </c>
      <c r="M306" s="231">
        <v>6220.8014346999998</v>
      </c>
      <c r="N306" s="232">
        <v>6.6991600000000005E-206</v>
      </c>
      <c r="O306" s="231">
        <v>6238.2651910000004</v>
      </c>
      <c r="P306" s="230">
        <v>1.22049E-207</v>
      </c>
    </row>
    <row r="307" spans="2:16" x14ac:dyDescent="0.2">
      <c r="B307" s="170">
        <v>298</v>
      </c>
      <c r="C307" s="268" t="s">
        <v>417</v>
      </c>
      <c r="D307" s="269" t="s">
        <v>258</v>
      </c>
      <c r="E307" s="234">
        <v>3.2699999999999998E-4</v>
      </c>
      <c r="F307" s="234">
        <v>3.3100000000000002E-4</v>
      </c>
      <c r="G307" s="231">
        <v>7383.8089658999997</v>
      </c>
      <c r="H307" s="233">
        <v>3.6645780000000001E-22</v>
      </c>
      <c r="I307" s="231">
        <v>7246.5048176999999</v>
      </c>
      <c r="J307" s="232">
        <v>1.545506E-21</v>
      </c>
      <c r="K307" s="231">
        <v>7337.9324711999998</v>
      </c>
      <c r="L307" s="232">
        <v>4.2619630000000001E-22</v>
      </c>
      <c r="M307" s="231">
        <v>7216.1122027000001</v>
      </c>
      <c r="N307" s="232">
        <v>1.5724329999999999E-21</v>
      </c>
      <c r="O307" s="231">
        <v>7251.3098409000004</v>
      </c>
      <c r="P307" s="230">
        <v>8.6402489999999992E-22</v>
      </c>
    </row>
    <row r="308" spans="2:16" x14ac:dyDescent="0.2">
      <c r="B308" s="170">
        <v>299</v>
      </c>
      <c r="C308" s="268" t="s">
        <v>417</v>
      </c>
      <c r="D308" s="269" t="s">
        <v>259</v>
      </c>
      <c r="E308" s="234">
        <v>0.292383</v>
      </c>
      <c r="F308" s="234">
        <v>0.29286000000000001</v>
      </c>
      <c r="G308" s="231">
        <v>0</v>
      </c>
      <c r="H308" s="233" t="s">
        <v>260</v>
      </c>
      <c r="I308" s="231">
        <v>0</v>
      </c>
      <c r="J308" s="232" t="s">
        <v>260</v>
      </c>
      <c r="K308" s="231">
        <v>0</v>
      </c>
      <c r="L308" s="232" t="s">
        <v>260</v>
      </c>
      <c r="M308" s="231">
        <v>0</v>
      </c>
      <c r="N308" s="232" t="s">
        <v>260</v>
      </c>
      <c r="O308" s="231">
        <v>0</v>
      </c>
      <c r="P308" s="230" t="s">
        <v>260</v>
      </c>
    </row>
    <row r="309" spans="2:16" x14ac:dyDescent="0.2">
      <c r="B309" s="170">
        <v>300</v>
      </c>
      <c r="C309" s="268" t="s">
        <v>417</v>
      </c>
      <c r="D309" s="269" t="s">
        <v>436</v>
      </c>
      <c r="E309" s="234">
        <v>6.8999999999999997E-5</v>
      </c>
      <c r="F309" s="234">
        <v>6.6000000000000005E-5</v>
      </c>
      <c r="G309" s="231">
        <v>38117.617250000003</v>
      </c>
      <c r="H309" s="233">
        <v>1.3724399999999999E-109</v>
      </c>
      <c r="I309" s="231">
        <v>37998.714046000001</v>
      </c>
      <c r="J309" s="232">
        <v>1.23123E-109</v>
      </c>
      <c r="K309" s="231">
        <v>38440.605766000001</v>
      </c>
      <c r="L309" s="232">
        <v>1.9555899999999999E-112</v>
      </c>
      <c r="M309" s="231">
        <v>38311.070066</v>
      </c>
      <c r="N309" s="232">
        <v>2.7243799999999999E-112</v>
      </c>
      <c r="O309" s="231">
        <v>38442.113377000001</v>
      </c>
      <c r="P309" s="230">
        <v>2.0057E-113</v>
      </c>
    </row>
    <row r="310" spans="2:16" x14ac:dyDescent="0.2">
      <c r="B310" s="170">
        <v>301</v>
      </c>
      <c r="C310" s="268" t="s">
        <v>417</v>
      </c>
      <c r="D310" s="269" t="s">
        <v>435</v>
      </c>
      <c r="E310" s="234">
        <v>1.694E-3</v>
      </c>
      <c r="F310" s="234">
        <v>1.635E-3</v>
      </c>
      <c r="G310" s="231">
        <v>25029.683693999999</v>
      </c>
      <c r="H310" s="233">
        <v>0</v>
      </c>
      <c r="I310" s="231">
        <v>24994.968588</v>
      </c>
      <c r="J310" s="232">
        <v>0</v>
      </c>
      <c r="K310" s="231">
        <v>25126.884580000002</v>
      </c>
      <c r="L310" s="232">
        <v>0</v>
      </c>
      <c r="M310" s="231">
        <v>25089.319445000001</v>
      </c>
      <c r="N310" s="232">
        <v>0</v>
      </c>
      <c r="O310" s="231">
        <v>25151.780395999998</v>
      </c>
      <c r="P310" s="230">
        <v>0</v>
      </c>
    </row>
    <row r="311" spans="2:16" x14ac:dyDescent="0.2">
      <c r="B311" s="170">
        <v>302</v>
      </c>
      <c r="C311" s="268" t="s">
        <v>417</v>
      </c>
      <c r="D311" s="269" t="s">
        <v>434</v>
      </c>
      <c r="E311" s="234">
        <v>2.1294E-2</v>
      </c>
      <c r="F311" s="234">
        <v>2.0655E-2</v>
      </c>
      <c r="G311" s="231">
        <v>21336.854908000001</v>
      </c>
      <c r="H311" s="233">
        <v>0</v>
      </c>
      <c r="I311" s="231">
        <v>21242.230374999999</v>
      </c>
      <c r="J311" s="232">
        <v>0</v>
      </c>
      <c r="K311" s="231">
        <v>21341.464060999999</v>
      </c>
      <c r="L311" s="232">
        <v>0</v>
      </c>
      <c r="M311" s="231">
        <v>21256.033286000002</v>
      </c>
      <c r="N311" s="232">
        <v>0</v>
      </c>
      <c r="O311" s="231">
        <v>21317.763614</v>
      </c>
      <c r="P311" s="230">
        <v>0</v>
      </c>
    </row>
    <row r="312" spans="2:16" x14ac:dyDescent="0.2">
      <c r="B312" s="170">
        <v>303</v>
      </c>
      <c r="C312" s="268" t="s">
        <v>417</v>
      </c>
      <c r="D312" s="269" t="s">
        <v>433</v>
      </c>
      <c r="E312" s="234">
        <v>0.97090100000000001</v>
      </c>
      <c r="F312" s="234">
        <v>0.97059099999999998</v>
      </c>
      <c r="G312" s="231">
        <v>11663.038344000001</v>
      </c>
      <c r="H312" s="233">
        <v>0</v>
      </c>
      <c r="I312" s="231">
        <v>11589.006181000001</v>
      </c>
      <c r="J312" s="232">
        <v>0</v>
      </c>
      <c r="K312" s="231">
        <v>11700.601028999999</v>
      </c>
      <c r="L312" s="232">
        <v>0</v>
      </c>
      <c r="M312" s="231">
        <v>11631.420099000001</v>
      </c>
      <c r="N312" s="232">
        <v>0</v>
      </c>
      <c r="O312" s="231">
        <v>11679.938715</v>
      </c>
      <c r="P312" s="230">
        <v>0</v>
      </c>
    </row>
    <row r="313" spans="2:16" x14ac:dyDescent="0.2">
      <c r="B313" s="170">
        <v>304</v>
      </c>
      <c r="C313" s="268" t="s">
        <v>417</v>
      </c>
      <c r="D313" s="269" t="s">
        <v>432</v>
      </c>
      <c r="E313" s="234">
        <v>7.2779999999999997E-3</v>
      </c>
      <c r="F313" s="234">
        <v>7.0530000000000002E-3</v>
      </c>
      <c r="G313" s="231">
        <v>0</v>
      </c>
      <c r="H313" s="233" t="s">
        <v>260</v>
      </c>
      <c r="I313" s="231">
        <v>0</v>
      </c>
      <c r="J313" s="232" t="s">
        <v>260</v>
      </c>
      <c r="K313" s="231">
        <v>0</v>
      </c>
      <c r="L313" s="232" t="s">
        <v>260</v>
      </c>
      <c r="M313" s="231">
        <v>0</v>
      </c>
      <c r="N313" s="232" t="s">
        <v>260</v>
      </c>
      <c r="O313" s="231">
        <v>0</v>
      </c>
      <c r="P313" s="230" t="s">
        <v>260</v>
      </c>
    </row>
    <row r="314" spans="2:16" x14ac:dyDescent="0.2">
      <c r="B314" s="170">
        <v>305</v>
      </c>
      <c r="C314" s="268" t="s">
        <v>417</v>
      </c>
      <c r="D314" s="269" t="s">
        <v>431</v>
      </c>
      <c r="E314" s="234">
        <v>2.934E-3</v>
      </c>
      <c r="F314" s="234">
        <v>2.8519999999999999E-3</v>
      </c>
      <c r="G314" s="231">
        <v>820.67047074000004</v>
      </c>
      <c r="H314" s="233">
        <v>2.1908827000000001E-3</v>
      </c>
      <c r="I314" s="231">
        <v>814.75083374999997</v>
      </c>
      <c r="J314" s="232">
        <v>2.2796466E-3</v>
      </c>
      <c r="K314" s="231">
        <v>823.46331292000002</v>
      </c>
      <c r="L314" s="232">
        <v>2.0166907E-3</v>
      </c>
      <c r="M314" s="231">
        <v>818.25705852999999</v>
      </c>
      <c r="N314" s="232">
        <v>2.0936631E-3</v>
      </c>
      <c r="O314" s="231">
        <v>855.81789170000002</v>
      </c>
      <c r="P314" s="230">
        <v>1.2673624999999999E-3</v>
      </c>
    </row>
    <row r="315" spans="2:16" x14ac:dyDescent="0.2">
      <c r="B315" s="170">
        <v>306</v>
      </c>
      <c r="C315" s="268" t="s">
        <v>417</v>
      </c>
      <c r="D315" s="269" t="s">
        <v>430</v>
      </c>
      <c r="E315" s="234">
        <v>9.9740000000000002E-3</v>
      </c>
      <c r="F315" s="234">
        <v>9.7319999999999993E-3</v>
      </c>
      <c r="G315" s="231">
        <v>2928.3555728000001</v>
      </c>
      <c r="H315" s="233">
        <v>2.499626E-92</v>
      </c>
      <c r="I315" s="231">
        <v>2955.5607497999999</v>
      </c>
      <c r="J315" s="232">
        <v>1.250398E-94</v>
      </c>
      <c r="K315" s="231">
        <v>2779.7437838999999</v>
      </c>
      <c r="L315" s="232">
        <v>4.2185439999999999E-84</v>
      </c>
      <c r="M315" s="231">
        <v>2814.1357674999999</v>
      </c>
      <c r="N315" s="232">
        <v>1.3341500000000001E-86</v>
      </c>
      <c r="O315" s="231">
        <v>2767.1153662000002</v>
      </c>
      <c r="P315" s="230">
        <v>4.6324680000000001E-84</v>
      </c>
    </row>
    <row r="316" spans="2:16" x14ac:dyDescent="0.2">
      <c r="B316" s="170">
        <v>307</v>
      </c>
      <c r="C316" s="268" t="s">
        <v>417</v>
      </c>
      <c r="D316" s="269" t="s">
        <v>429</v>
      </c>
      <c r="E316" s="234">
        <v>0.107126</v>
      </c>
      <c r="F316" s="234">
        <v>0.105547</v>
      </c>
      <c r="G316" s="231">
        <v>392.74431406999997</v>
      </c>
      <c r="H316" s="233">
        <v>6.5445430000000005E-17</v>
      </c>
      <c r="I316" s="231">
        <v>233.76289564000001</v>
      </c>
      <c r="J316" s="232">
        <v>6.7573135999999999E-7</v>
      </c>
      <c r="K316" s="231">
        <v>355.71086004</v>
      </c>
      <c r="L316" s="232">
        <v>2.9418740000000002E-14</v>
      </c>
      <c r="M316" s="231">
        <v>214.98846949</v>
      </c>
      <c r="N316" s="232">
        <v>4.4911620999999996E-6</v>
      </c>
      <c r="O316" s="231">
        <v>258.59381788000002</v>
      </c>
      <c r="P316" s="230">
        <v>3.3915979000000001E-8</v>
      </c>
    </row>
    <row r="317" spans="2:16" x14ac:dyDescent="0.2">
      <c r="B317" s="170">
        <v>308</v>
      </c>
      <c r="C317" s="268" t="s">
        <v>417</v>
      </c>
      <c r="D317" s="269" t="s">
        <v>428</v>
      </c>
      <c r="E317" s="234">
        <v>5.4619999999999998E-3</v>
      </c>
      <c r="F317" s="234">
        <v>5.3420000000000004E-3</v>
      </c>
      <c r="G317" s="231">
        <v>-130.9469661</v>
      </c>
      <c r="H317" s="233">
        <v>0.4912682659</v>
      </c>
      <c r="I317" s="231">
        <v>-49.279336540000003</v>
      </c>
      <c r="J317" s="232">
        <v>0.79495981000000004</v>
      </c>
      <c r="K317" s="231">
        <v>-97.850699309999996</v>
      </c>
      <c r="L317" s="232">
        <v>0.6053560872</v>
      </c>
      <c r="M317" s="231">
        <v>-26.791695489999999</v>
      </c>
      <c r="N317" s="232">
        <v>0.88719542630000003</v>
      </c>
      <c r="O317" s="231">
        <v>-24.35437529</v>
      </c>
      <c r="P317" s="230">
        <v>0.89722575900000001</v>
      </c>
    </row>
    <row r="318" spans="2:16" x14ac:dyDescent="0.2">
      <c r="B318" s="170">
        <v>309</v>
      </c>
      <c r="C318" s="268" t="s">
        <v>417</v>
      </c>
      <c r="D318" s="269" t="s">
        <v>427</v>
      </c>
      <c r="E318" s="234">
        <v>6.5399999999999996E-4</v>
      </c>
      <c r="F318" s="234">
        <v>6.3100000000000005E-4</v>
      </c>
      <c r="G318" s="231">
        <v>399.10205960000002</v>
      </c>
      <c r="H318" s="233">
        <v>0.48509021340000003</v>
      </c>
      <c r="I318" s="231">
        <v>542.43424851999998</v>
      </c>
      <c r="J318" s="232">
        <v>0.34108545969999998</v>
      </c>
      <c r="K318" s="231">
        <v>477.28789181000002</v>
      </c>
      <c r="L318" s="232">
        <v>0.4015904864</v>
      </c>
      <c r="M318" s="231">
        <v>601.79431633000002</v>
      </c>
      <c r="N318" s="232">
        <v>0.28893857899999997</v>
      </c>
      <c r="O318" s="231">
        <v>642.82809640999994</v>
      </c>
      <c r="P318" s="230">
        <v>0.25651219780000001</v>
      </c>
    </row>
    <row r="319" spans="2:16" x14ac:dyDescent="0.2">
      <c r="B319" s="170">
        <v>310</v>
      </c>
      <c r="C319" s="268" t="s">
        <v>417</v>
      </c>
      <c r="D319" s="269" t="s">
        <v>426</v>
      </c>
      <c r="E319" s="234">
        <v>1.0274999999999999E-2</v>
      </c>
      <c r="F319" s="234">
        <v>1.0123999999999999E-2</v>
      </c>
      <c r="G319" s="231">
        <v>552.64848554000002</v>
      </c>
      <c r="H319" s="233">
        <v>1.3783301999999999E-3</v>
      </c>
      <c r="I319" s="231">
        <v>461.81845329999999</v>
      </c>
      <c r="J319" s="232">
        <v>7.3174043000000001E-3</v>
      </c>
      <c r="K319" s="231">
        <v>454.64816200000001</v>
      </c>
      <c r="L319" s="232">
        <v>8.1991417000000007E-3</v>
      </c>
      <c r="M319" s="231">
        <v>380.18487304000001</v>
      </c>
      <c r="N319" s="232">
        <v>2.6650365400000001E-2</v>
      </c>
      <c r="O319" s="231">
        <v>373.33004572999999</v>
      </c>
      <c r="P319" s="230">
        <v>2.9239925100000001E-2</v>
      </c>
    </row>
    <row r="320" spans="2:16" x14ac:dyDescent="0.2">
      <c r="B320" s="170">
        <v>311</v>
      </c>
      <c r="C320" s="268" t="s">
        <v>417</v>
      </c>
      <c r="D320" s="269" t="s">
        <v>425</v>
      </c>
      <c r="E320" s="234">
        <v>6.8094000000000002E-2</v>
      </c>
      <c r="F320" s="234">
        <v>6.6753000000000007E-2</v>
      </c>
      <c r="G320" s="231">
        <v>559.16881329</v>
      </c>
      <c r="H320" s="233">
        <v>3.4950389999999999E-23</v>
      </c>
      <c r="I320" s="231">
        <v>252.57992554</v>
      </c>
      <c r="J320" s="232">
        <v>8.7758085999999998E-6</v>
      </c>
      <c r="K320" s="231">
        <v>478.65833465999998</v>
      </c>
      <c r="L320" s="232">
        <v>1.5427929999999999E-17</v>
      </c>
      <c r="M320" s="231">
        <v>207.13707891999999</v>
      </c>
      <c r="N320" s="232">
        <v>2.530384E-4</v>
      </c>
      <c r="O320" s="231">
        <v>234.90220208</v>
      </c>
      <c r="P320" s="230">
        <v>3.29001E-5</v>
      </c>
    </row>
    <row r="321" spans="2:16" x14ac:dyDescent="0.2">
      <c r="B321" s="170">
        <v>312</v>
      </c>
      <c r="C321" s="268" t="s">
        <v>417</v>
      </c>
      <c r="D321" s="269" t="s">
        <v>424</v>
      </c>
      <c r="E321" s="234">
        <v>3.1100000000000002E-4</v>
      </c>
      <c r="F321" s="234">
        <v>2.9999999999999997E-4</v>
      </c>
      <c r="G321" s="231">
        <v>1358.8925951000001</v>
      </c>
      <c r="H321" s="233">
        <v>9.0176354400000006E-2</v>
      </c>
      <c r="I321" s="231">
        <v>1599.0855392999999</v>
      </c>
      <c r="J321" s="232">
        <v>4.5436957100000001E-2</v>
      </c>
      <c r="K321" s="231">
        <v>1520.5415651000001</v>
      </c>
      <c r="L321" s="232">
        <v>5.6802352700000003E-2</v>
      </c>
      <c r="M321" s="231">
        <v>1725.9025721</v>
      </c>
      <c r="N321" s="232">
        <v>3.0164729299999998E-2</v>
      </c>
      <c r="O321" s="231">
        <v>1805.4646805</v>
      </c>
      <c r="P321" s="230">
        <v>2.3104843999999999E-2</v>
      </c>
    </row>
    <row r="322" spans="2:16" x14ac:dyDescent="0.2">
      <c r="B322" s="170">
        <v>313</v>
      </c>
      <c r="C322" s="268" t="s">
        <v>417</v>
      </c>
      <c r="D322" s="372" t="s">
        <v>545</v>
      </c>
      <c r="E322" s="234">
        <v>4.9290000000000002E-3</v>
      </c>
      <c r="F322" s="234">
        <v>4.8019999999999998E-3</v>
      </c>
      <c r="G322" s="231">
        <v>705.61595548000003</v>
      </c>
      <c r="H322" s="233">
        <v>5.7687299999999999E-4</v>
      </c>
      <c r="I322" s="231">
        <v>765.20404789999998</v>
      </c>
      <c r="J322" s="232">
        <v>1.801552E-4</v>
      </c>
      <c r="K322" s="231">
        <v>741.05669408000006</v>
      </c>
      <c r="L322" s="232">
        <v>2.813278E-4</v>
      </c>
      <c r="M322" s="231">
        <v>792.71732472999997</v>
      </c>
      <c r="N322" s="232">
        <v>9.7965299999999995E-5</v>
      </c>
      <c r="O322" s="231">
        <v>814.02442135000001</v>
      </c>
      <c r="P322" s="230">
        <v>6.1497799999999999E-5</v>
      </c>
    </row>
    <row r="323" spans="2:16" x14ac:dyDescent="0.2">
      <c r="B323" s="170">
        <v>314</v>
      </c>
      <c r="C323" s="268" t="s">
        <v>417</v>
      </c>
      <c r="D323" s="269" t="s">
        <v>423</v>
      </c>
      <c r="E323" s="234">
        <v>1.7780000000000001E-3</v>
      </c>
      <c r="F323" s="234">
        <v>1.7420000000000001E-3</v>
      </c>
      <c r="G323" s="231">
        <v>-996.13590880000004</v>
      </c>
      <c r="H323" s="233">
        <v>3.0492761000000001E-3</v>
      </c>
      <c r="I323" s="231">
        <v>-931.20908429999997</v>
      </c>
      <c r="J323" s="232">
        <v>5.4549228000000003E-3</v>
      </c>
      <c r="K323" s="231">
        <v>-877.00010859999998</v>
      </c>
      <c r="L323" s="232">
        <v>8.7818548000000007E-3</v>
      </c>
      <c r="M323" s="231">
        <v>-826.82768710000005</v>
      </c>
      <c r="N323" s="232">
        <v>1.3240394799999999E-2</v>
      </c>
      <c r="O323" s="231">
        <v>-748.25418760000002</v>
      </c>
      <c r="P323" s="230">
        <v>2.47348267E-2</v>
      </c>
    </row>
    <row r="324" spans="2:16" x14ac:dyDescent="0.2">
      <c r="B324" s="170">
        <v>315</v>
      </c>
      <c r="C324" s="268" t="s">
        <v>417</v>
      </c>
      <c r="D324" s="269" t="s">
        <v>422</v>
      </c>
      <c r="E324" s="234">
        <v>1.5911000000000002E-2</v>
      </c>
      <c r="F324" s="234">
        <v>1.5471E-2</v>
      </c>
      <c r="G324" s="231">
        <v>179.71271335</v>
      </c>
      <c r="H324" s="233">
        <v>0.1103294059</v>
      </c>
      <c r="I324" s="231">
        <v>306.97591813999998</v>
      </c>
      <c r="J324" s="232">
        <v>6.2340121000000002E-3</v>
      </c>
      <c r="K324" s="231">
        <v>173.73710496999999</v>
      </c>
      <c r="L324" s="232">
        <v>0.120950258</v>
      </c>
      <c r="M324" s="231">
        <v>288.90964874000002</v>
      </c>
      <c r="N324" s="232">
        <v>9.7496236E-3</v>
      </c>
      <c r="O324" s="231">
        <v>317.36883383999998</v>
      </c>
      <c r="P324" s="230">
        <v>4.4578806000000002E-3</v>
      </c>
    </row>
    <row r="325" spans="2:16" x14ac:dyDescent="0.2">
      <c r="B325" s="170">
        <v>316</v>
      </c>
      <c r="C325" s="268" t="s">
        <v>417</v>
      </c>
      <c r="D325" s="269" t="s">
        <v>421</v>
      </c>
      <c r="E325" s="234">
        <v>3.5563999999999998E-2</v>
      </c>
      <c r="F325" s="234">
        <v>3.4868000000000003E-2</v>
      </c>
      <c r="G325" s="231">
        <v>245.56195233</v>
      </c>
      <c r="H325" s="233">
        <v>1.3965237E-3</v>
      </c>
      <c r="I325" s="231">
        <v>278.61462302000001</v>
      </c>
      <c r="J325" s="232">
        <v>2.7546439999999998E-4</v>
      </c>
      <c r="K325" s="231">
        <v>266.11813058000001</v>
      </c>
      <c r="L325" s="232">
        <v>5.035142E-4</v>
      </c>
      <c r="M325" s="231">
        <v>294.56266241999998</v>
      </c>
      <c r="N325" s="232">
        <v>1.1293739999999999E-4</v>
      </c>
      <c r="O325" s="231">
        <v>312.51003811999999</v>
      </c>
      <c r="P325" s="230">
        <v>4.0805400000000001E-5</v>
      </c>
    </row>
    <row r="326" spans="2:16" x14ac:dyDescent="0.2">
      <c r="B326" s="170">
        <v>317</v>
      </c>
      <c r="C326" s="268" t="s">
        <v>417</v>
      </c>
      <c r="D326" s="269" t="s">
        <v>261</v>
      </c>
      <c r="E326" s="234">
        <v>8.7100000000000003E-4</v>
      </c>
      <c r="F326" s="234">
        <v>8.5599999999999999E-4</v>
      </c>
      <c r="G326" s="231">
        <v>2067.4013175999999</v>
      </c>
      <c r="H326" s="233">
        <v>1.55292E-5</v>
      </c>
      <c r="I326" s="231">
        <v>2284.2914816000002</v>
      </c>
      <c r="J326" s="232">
        <v>1.6681379E-6</v>
      </c>
      <c r="K326" s="231">
        <v>1573.8411939</v>
      </c>
      <c r="L326" s="232">
        <v>9.5408570000000005E-4</v>
      </c>
      <c r="M326" s="231">
        <v>1801.4427123</v>
      </c>
      <c r="N326" s="232">
        <v>1.4980390000000001E-4</v>
      </c>
      <c r="O326" s="231">
        <v>1513.0993979</v>
      </c>
      <c r="P326" s="230">
        <v>1.4306727E-3</v>
      </c>
    </row>
    <row r="327" spans="2:16" x14ac:dyDescent="0.2">
      <c r="B327" s="170">
        <v>318</v>
      </c>
      <c r="C327" s="268" t="s">
        <v>417</v>
      </c>
      <c r="D327" s="269" t="s">
        <v>262</v>
      </c>
      <c r="E327" s="234">
        <v>3.2669999999999999E-3</v>
      </c>
      <c r="F327" s="234">
        <v>3.1570000000000001E-3</v>
      </c>
      <c r="G327" s="231">
        <v>868.07211629999995</v>
      </c>
      <c r="H327" s="233">
        <v>1.9973550000000001E-3</v>
      </c>
      <c r="I327" s="231">
        <v>877.91737856999998</v>
      </c>
      <c r="J327" s="232">
        <v>1.7118209000000001E-3</v>
      </c>
      <c r="K327" s="231">
        <v>758.43654390999995</v>
      </c>
      <c r="L327" s="232">
        <v>6.6735889000000001E-3</v>
      </c>
      <c r="M327" s="231">
        <v>774.15570968999998</v>
      </c>
      <c r="N327" s="232">
        <v>5.4950729999999996E-3</v>
      </c>
      <c r="O327" s="231">
        <v>781.96335369999997</v>
      </c>
      <c r="P327" s="230">
        <v>4.9697511999999998E-3</v>
      </c>
    </row>
    <row r="328" spans="2:16" x14ac:dyDescent="0.2">
      <c r="B328" s="170">
        <v>319</v>
      </c>
      <c r="C328" s="268" t="s">
        <v>417</v>
      </c>
      <c r="D328" s="269" t="s">
        <v>263</v>
      </c>
      <c r="E328" s="234">
        <v>1.1609999999999999E-3</v>
      </c>
      <c r="F328" s="234">
        <v>1.1310000000000001E-3</v>
      </c>
      <c r="G328" s="231">
        <v>405.54994830999999</v>
      </c>
      <c r="H328" s="233">
        <v>0.3620242951</v>
      </c>
      <c r="I328" s="231">
        <v>424.77457801000003</v>
      </c>
      <c r="J328" s="232">
        <v>0.3381019025</v>
      </c>
      <c r="K328" s="231">
        <v>401.97986823999997</v>
      </c>
      <c r="L328" s="232">
        <v>0.36404210450000002</v>
      </c>
      <c r="M328" s="231">
        <v>419.11559099999999</v>
      </c>
      <c r="N328" s="232">
        <v>0.34263842490000002</v>
      </c>
      <c r="O328" s="231">
        <v>415.31648876000003</v>
      </c>
      <c r="P328" s="230">
        <v>0.34621903259999998</v>
      </c>
    </row>
    <row r="329" spans="2:16" x14ac:dyDescent="0.2">
      <c r="B329" s="170">
        <v>320</v>
      </c>
      <c r="C329" s="268" t="s">
        <v>417</v>
      </c>
      <c r="D329" s="269" t="s">
        <v>264</v>
      </c>
      <c r="E329" s="234">
        <v>3.1879999999999999E-3</v>
      </c>
      <c r="F329" s="234">
        <v>3.1570000000000001E-3</v>
      </c>
      <c r="G329" s="231">
        <v>814.92067837000002</v>
      </c>
      <c r="H329" s="233">
        <v>1.0447734000000001E-3</v>
      </c>
      <c r="I329" s="231">
        <v>917.92598208000004</v>
      </c>
      <c r="J329" s="232">
        <v>2.1167420000000001E-4</v>
      </c>
      <c r="K329" s="231">
        <v>882.70479932000001</v>
      </c>
      <c r="L329" s="232">
        <v>3.6069459999999999E-4</v>
      </c>
      <c r="M329" s="231">
        <v>970.99220328000001</v>
      </c>
      <c r="N329" s="232">
        <v>8.3354299999999996E-5</v>
      </c>
      <c r="O329" s="231">
        <v>972.13216694000005</v>
      </c>
      <c r="P329" s="230">
        <v>7.9561900000000001E-5</v>
      </c>
    </row>
    <row r="330" spans="2:16" x14ac:dyDescent="0.2">
      <c r="B330" s="170">
        <v>321</v>
      </c>
      <c r="C330" s="268" t="s">
        <v>417</v>
      </c>
      <c r="D330" s="269" t="s">
        <v>265</v>
      </c>
      <c r="E330" s="234">
        <v>5.372E-3</v>
      </c>
      <c r="F330" s="234">
        <v>5.2709999999999996E-3</v>
      </c>
      <c r="G330" s="231">
        <v>316.54140729</v>
      </c>
      <c r="H330" s="233">
        <v>0.10214254439999999</v>
      </c>
      <c r="I330" s="231">
        <v>376.94156678000002</v>
      </c>
      <c r="J330" s="232">
        <v>5.08320165E-2</v>
      </c>
      <c r="K330" s="231">
        <v>355.80463500000002</v>
      </c>
      <c r="L330" s="232">
        <v>6.4918376299999997E-2</v>
      </c>
      <c r="M330" s="231">
        <v>407.47242906999998</v>
      </c>
      <c r="N330" s="232">
        <v>3.4043772899999998E-2</v>
      </c>
      <c r="O330" s="231">
        <v>396.34482294999998</v>
      </c>
      <c r="P330" s="230">
        <v>3.8909654199999998E-2</v>
      </c>
    </row>
    <row r="331" spans="2:16" x14ac:dyDescent="0.2">
      <c r="B331" s="170">
        <v>322</v>
      </c>
      <c r="C331" s="268" t="s">
        <v>417</v>
      </c>
      <c r="D331" s="269" t="s">
        <v>266</v>
      </c>
      <c r="E331" s="234">
        <v>1.0133E-2</v>
      </c>
      <c r="F331" s="234">
        <v>9.9710000000000007E-3</v>
      </c>
      <c r="G331" s="231">
        <v>-18.65045477</v>
      </c>
      <c r="H331" s="233">
        <v>0.89508001950000005</v>
      </c>
      <c r="I331" s="231">
        <v>17.71215011</v>
      </c>
      <c r="J331" s="232">
        <v>0.90000054380000005</v>
      </c>
      <c r="K331" s="231">
        <v>25.572144058999999</v>
      </c>
      <c r="L331" s="232">
        <v>0.85585095820000001</v>
      </c>
      <c r="M331" s="231">
        <v>55.186291535999999</v>
      </c>
      <c r="N331" s="232">
        <v>0.69425194810000002</v>
      </c>
      <c r="O331" s="231">
        <v>90.562537429000002</v>
      </c>
      <c r="P331" s="230">
        <v>0.51820209189999999</v>
      </c>
    </row>
    <row r="332" spans="2:16" x14ac:dyDescent="0.2">
      <c r="B332" s="170">
        <v>323</v>
      </c>
      <c r="C332" s="268" t="s">
        <v>417</v>
      </c>
      <c r="D332" s="269" t="s">
        <v>267</v>
      </c>
      <c r="E332" s="234">
        <v>1.1747E-2</v>
      </c>
      <c r="F332" s="234">
        <v>1.1620999999999999E-2</v>
      </c>
      <c r="G332" s="231">
        <v>87.769214590000004</v>
      </c>
      <c r="H332" s="233">
        <v>0.49883430719999999</v>
      </c>
      <c r="I332" s="231">
        <v>284.02875512000003</v>
      </c>
      <c r="J332" s="232">
        <v>2.8231593499999999E-2</v>
      </c>
      <c r="K332" s="231">
        <v>121.70365189</v>
      </c>
      <c r="L332" s="232">
        <v>0.346113063</v>
      </c>
      <c r="M332" s="231">
        <v>296.61135324999998</v>
      </c>
      <c r="N332" s="232">
        <v>2.1422001600000001E-2</v>
      </c>
      <c r="O332" s="231">
        <v>306.17856969000002</v>
      </c>
      <c r="P332" s="230">
        <v>1.7374763000000001E-2</v>
      </c>
    </row>
    <row r="333" spans="2:16" x14ac:dyDescent="0.2">
      <c r="B333" s="170">
        <v>324</v>
      </c>
      <c r="C333" s="268" t="s">
        <v>417</v>
      </c>
      <c r="D333" s="269" t="s">
        <v>268</v>
      </c>
      <c r="E333" s="234">
        <v>5.1011000000000001E-2</v>
      </c>
      <c r="F333" s="234">
        <v>5.0243000000000003E-2</v>
      </c>
      <c r="G333" s="231">
        <v>-47.215865469999997</v>
      </c>
      <c r="H333" s="233">
        <v>0.45853699510000001</v>
      </c>
      <c r="I333" s="231">
        <v>37.779064982999998</v>
      </c>
      <c r="J333" s="232">
        <v>0.55205071269999995</v>
      </c>
      <c r="K333" s="231">
        <v>6.9338635383999998</v>
      </c>
      <c r="L333" s="232">
        <v>0.91293158070000002</v>
      </c>
      <c r="M333" s="231">
        <v>79.918360097999994</v>
      </c>
      <c r="N333" s="232">
        <v>0.20662405280000001</v>
      </c>
      <c r="O333" s="231">
        <v>80.025486150999996</v>
      </c>
      <c r="P333" s="230">
        <v>0.2054134718</v>
      </c>
    </row>
    <row r="334" spans="2:16" x14ac:dyDescent="0.2">
      <c r="B334" s="170">
        <v>325</v>
      </c>
      <c r="C334" s="268" t="s">
        <v>417</v>
      </c>
      <c r="D334" s="269" t="s">
        <v>269</v>
      </c>
      <c r="E334" s="234">
        <v>1.5410000000000001E-3</v>
      </c>
      <c r="F334" s="234">
        <v>1.4920000000000001E-3</v>
      </c>
      <c r="G334" s="231">
        <v>1565.8344354999999</v>
      </c>
      <c r="H334" s="233">
        <v>1.34639E-5</v>
      </c>
      <c r="I334" s="231">
        <v>1562.5556122</v>
      </c>
      <c r="J334" s="232">
        <v>1.3133600000000001E-5</v>
      </c>
      <c r="K334" s="231">
        <v>1392.8426193</v>
      </c>
      <c r="L334" s="232">
        <v>1.0054400000000001E-4</v>
      </c>
      <c r="M334" s="231">
        <v>1400.5676208</v>
      </c>
      <c r="N334" s="232">
        <v>8.7993500000000004E-5</v>
      </c>
      <c r="O334" s="231">
        <v>1353.1639467</v>
      </c>
      <c r="P334" s="230">
        <v>1.4757029999999999E-4</v>
      </c>
    </row>
    <row r="335" spans="2:16" x14ac:dyDescent="0.2">
      <c r="B335" s="170">
        <v>326</v>
      </c>
      <c r="C335" s="268" t="s">
        <v>417</v>
      </c>
      <c r="D335" s="269" t="s">
        <v>270</v>
      </c>
      <c r="E335" s="234">
        <v>0.113411</v>
      </c>
      <c r="F335" s="234">
        <v>0.112432</v>
      </c>
      <c r="G335" s="231">
        <v>1321.0952881999999</v>
      </c>
      <c r="H335" s="233">
        <v>2.18982E-171</v>
      </c>
      <c r="I335" s="231">
        <v>1382.6826476000001</v>
      </c>
      <c r="J335" s="232">
        <v>1.6565499999999999E-188</v>
      </c>
      <c r="K335" s="231">
        <v>1221.371179</v>
      </c>
      <c r="L335" s="232">
        <v>8.1269699999999996E-148</v>
      </c>
      <c r="M335" s="231">
        <v>1283.7661834999999</v>
      </c>
      <c r="N335" s="232">
        <v>1.12115E-163</v>
      </c>
      <c r="O335" s="231">
        <v>1209.7179543</v>
      </c>
      <c r="P335" s="230">
        <v>2.5250900000000001E-145</v>
      </c>
    </row>
    <row r="336" spans="2:16" x14ac:dyDescent="0.2">
      <c r="B336" s="170">
        <v>327</v>
      </c>
      <c r="C336" s="268" t="s">
        <v>417</v>
      </c>
      <c r="D336" s="269" t="s">
        <v>271</v>
      </c>
      <c r="E336" s="234">
        <v>0.1193</v>
      </c>
      <c r="F336" s="234">
        <v>0.11766699999999999</v>
      </c>
      <c r="G336" s="231">
        <v>616.05469260999996</v>
      </c>
      <c r="H336" s="233">
        <v>7.6865500000000004E-44</v>
      </c>
      <c r="I336" s="231">
        <v>661.09855356000003</v>
      </c>
      <c r="J336" s="232">
        <v>1.6809400000000001E-50</v>
      </c>
      <c r="K336" s="231">
        <v>548.39841859000001</v>
      </c>
      <c r="L336" s="232">
        <v>2.271146E-35</v>
      </c>
      <c r="M336" s="231">
        <v>593.73101385999996</v>
      </c>
      <c r="N336" s="232">
        <v>2.4541300000000001E-41</v>
      </c>
      <c r="O336" s="231">
        <v>536.23665642000003</v>
      </c>
      <c r="P336" s="230">
        <v>5.2099789999999998E-34</v>
      </c>
    </row>
    <row r="337" spans="2:16" x14ac:dyDescent="0.2">
      <c r="B337" s="170">
        <v>328</v>
      </c>
      <c r="C337" s="268" t="s">
        <v>417</v>
      </c>
      <c r="D337" s="269" t="s">
        <v>272</v>
      </c>
      <c r="E337" s="234">
        <v>1.536E-3</v>
      </c>
      <c r="F337" s="234">
        <v>1.4970000000000001E-3</v>
      </c>
      <c r="G337" s="231">
        <v>404.11198099000001</v>
      </c>
      <c r="H337" s="233">
        <v>0.26309532839999999</v>
      </c>
      <c r="I337" s="231">
        <v>360.52772576000001</v>
      </c>
      <c r="J337" s="232">
        <v>0.31646541569999997</v>
      </c>
      <c r="K337" s="231">
        <v>253.40192801000001</v>
      </c>
      <c r="L337" s="232">
        <v>0.48082846150000003</v>
      </c>
      <c r="M337" s="231">
        <v>223.76588801</v>
      </c>
      <c r="N337" s="232">
        <v>0.53248351449999998</v>
      </c>
      <c r="O337" s="231">
        <v>217.07753994999999</v>
      </c>
      <c r="P337" s="230">
        <v>0.54412744479999997</v>
      </c>
    </row>
    <row r="338" spans="2:16" x14ac:dyDescent="0.2">
      <c r="B338" s="170">
        <v>329</v>
      </c>
      <c r="C338" s="268" t="s">
        <v>417</v>
      </c>
      <c r="D338" s="269" t="s">
        <v>273</v>
      </c>
      <c r="E338" s="234">
        <v>6.9866999999999999E-2</v>
      </c>
      <c r="F338" s="234">
        <v>6.9681000000000007E-2</v>
      </c>
      <c r="G338" s="231">
        <v>1246.7020855000001</v>
      </c>
      <c r="H338" s="233">
        <v>1.65946E-109</v>
      </c>
      <c r="I338" s="231">
        <v>1146.5580781000001</v>
      </c>
      <c r="J338" s="232">
        <v>2.522997E-93</v>
      </c>
      <c r="K338" s="231">
        <v>1221.2136353000001</v>
      </c>
      <c r="L338" s="232">
        <v>4.1688000000000002E-106</v>
      </c>
      <c r="M338" s="231">
        <v>1132.6900321000001</v>
      </c>
      <c r="N338" s="232">
        <v>7.6305449999999996E-92</v>
      </c>
      <c r="O338" s="231">
        <v>1104.3074005000001</v>
      </c>
      <c r="P338" s="230">
        <v>1.5333010000000001E-87</v>
      </c>
    </row>
    <row r="339" spans="2:16" x14ac:dyDescent="0.2">
      <c r="B339" s="170">
        <v>330</v>
      </c>
      <c r="C339" s="268" t="s">
        <v>417</v>
      </c>
      <c r="D339" s="269" t="s">
        <v>274</v>
      </c>
      <c r="E339" s="234">
        <v>1.9203999999999999E-2</v>
      </c>
      <c r="F339" s="234">
        <v>1.8832000000000002E-2</v>
      </c>
      <c r="G339" s="231">
        <v>318.81627436000002</v>
      </c>
      <c r="H339" s="233">
        <v>2.0527229000000002E-3</v>
      </c>
      <c r="I339" s="231">
        <v>294.50599913000002</v>
      </c>
      <c r="J339" s="232">
        <v>4.2775054999999998E-3</v>
      </c>
      <c r="K339" s="231">
        <v>361.47877937999999</v>
      </c>
      <c r="L339" s="232">
        <v>4.463971E-4</v>
      </c>
      <c r="M339" s="231">
        <v>336.87698527999999</v>
      </c>
      <c r="N339" s="232">
        <v>1.0347317999999999E-3</v>
      </c>
      <c r="O339" s="231">
        <v>325.16853572999997</v>
      </c>
      <c r="P339" s="230">
        <v>1.5133866E-3</v>
      </c>
    </row>
    <row r="340" spans="2:16" x14ac:dyDescent="0.2">
      <c r="B340" s="170">
        <v>331</v>
      </c>
      <c r="C340" s="268" t="s">
        <v>417</v>
      </c>
      <c r="D340" s="269" t="s">
        <v>275</v>
      </c>
      <c r="E340" s="234">
        <v>1.678E-3</v>
      </c>
      <c r="F340" s="234">
        <v>1.65E-3</v>
      </c>
      <c r="G340" s="231">
        <v>684.84377801000005</v>
      </c>
      <c r="H340" s="233">
        <v>4.6480197700000003E-2</v>
      </c>
      <c r="I340" s="231">
        <v>738.26636034000001</v>
      </c>
      <c r="J340" s="232">
        <v>3.1280251299999999E-2</v>
      </c>
      <c r="K340" s="231">
        <v>549.22565594000002</v>
      </c>
      <c r="L340" s="232">
        <v>0.1086951352</v>
      </c>
      <c r="M340" s="231">
        <v>607.13626886999998</v>
      </c>
      <c r="N340" s="232">
        <v>7.5398073199999999E-2</v>
      </c>
      <c r="O340" s="231">
        <v>664.71568195999998</v>
      </c>
      <c r="P340" s="230">
        <v>5.1199728399999998E-2</v>
      </c>
    </row>
    <row r="341" spans="2:16" x14ac:dyDescent="0.2">
      <c r="B341" s="170">
        <v>332</v>
      </c>
      <c r="C341" s="268" t="s">
        <v>417</v>
      </c>
      <c r="D341" s="269" t="s">
        <v>276</v>
      </c>
      <c r="E341" s="234">
        <v>3.2560000000000002E-3</v>
      </c>
      <c r="F341" s="234">
        <v>3.1979999999999999E-3</v>
      </c>
      <c r="G341" s="231">
        <v>723.44885791000002</v>
      </c>
      <c r="H341" s="233">
        <v>3.3385165999999999E-3</v>
      </c>
      <c r="I341" s="231">
        <v>707.12802928999997</v>
      </c>
      <c r="J341" s="232">
        <v>4.0005351999999996E-3</v>
      </c>
      <c r="K341" s="231">
        <v>601.11523726999997</v>
      </c>
      <c r="L341" s="232">
        <v>1.43000635E-2</v>
      </c>
      <c r="M341" s="231">
        <v>594.43500259999996</v>
      </c>
      <c r="N341" s="232">
        <v>1.51395639E-2</v>
      </c>
      <c r="O341" s="231">
        <v>629.63872054000001</v>
      </c>
      <c r="P341" s="230">
        <v>9.9601992000000004E-3</v>
      </c>
    </row>
    <row r="342" spans="2:16" x14ac:dyDescent="0.2">
      <c r="B342" s="170">
        <v>333</v>
      </c>
      <c r="C342" s="268" t="s">
        <v>417</v>
      </c>
      <c r="D342" s="269" t="s">
        <v>277</v>
      </c>
      <c r="E342" s="234">
        <v>2.8660000000000001E-3</v>
      </c>
      <c r="F342" s="234">
        <v>2.7959999999999999E-3</v>
      </c>
      <c r="G342" s="231">
        <v>832.14848560999997</v>
      </c>
      <c r="H342" s="233">
        <v>1.5949928E-3</v>
      </c>
      <c r="I342" s="231">
        <v>897.98574957999995</v>
      </c>
      <c r="J342" s="232">
        <v>6.3104839999999997E-4</v>
      </c>
      <c r="K342" s="231">
        <v>485.74155622000001</v>
      </c>
      <c r="L342" s="232">
        <v>6.4256845000000007E-2</v>
      </c>
      <c r="M342" s="231">
        <v>568.41975269</v>
      </c>
      <c r="N342" s="232">
        <v>2.9919521500000001E-2</v>
      </c>
      <c r="O342" s="231">
        <v>455.30394084</v>
      </c>
      <c r="P342" s="230">
        <v>8.1577620300000001E-2</v>
      </c>
    </row>
    <row r="343" spans="2:16" x14ac:dyDescent="0.2">
      <c r="B343" s="170">
        <v>334</v>
      </c>
      <c r="C343" s="268" t="s">
        <v>417</v>
      </c>
      <c r="D343" s="269" t="s">
        <v>278</v>
      </c>
      <c r="E343" s="234">
        <v>3.1879999999999999E-3</v>
      </c>
      <c r="F343" s="234">
        <v>3.0860000000000002E-3</v>
      </c>
      <c r="G343" s="231">
        <v>124.02134506</v>
      </c>
      <c r="H343" s="233">
        <v>0.62256893319999995</v>
      </c>
      <c r="I343" s="231">
        <v>87.416918515000006</v>
      </c>
      <c r="J343" s="232">
        <v>0.72776667250000004</v>
      </c>
      <c r="K343" s="231">
        <v>133.44776780999999</v>
      </c>
      <c r="L343" s="232">
        <v>0.59466604869999995</v>
      </c>
      <c r="M343" s="231">
        <v>99.711181234999998</v>
      </c>
      <c r="N343" s="232">
        <v>0.6901490924</v>
      </c>
      <c r="O343" s="231">
        <v>94.909412297000003</v>
      </c>
      <c r="P343" s="230">
        <v>0.70387454729999999</v>
      </c>
    </row>
    <row r="344" spans="2:16" x14ac:dyDescent="0.2">
      <c r="B344" s="170">
        <v>335</v>
      </c>
      <c r="C344" s="268" t="s">
        <v>417</v>
      </c>
      <c r="D344" s="269" t="s">
        <v>279</v>
      </c>
      <c r="E344" s="234">
        <v>8.2299999999999995E-4</v>
      </c>
      <c r="F344" s="234">
        <v>8.0999999999999996E-4</v>
      </c>
      <c r="G344" s="231">
        <v>998.44317437999996</v>
      </c>
      <c r="H344" s="233">
        <v>6.6093341E-2</v>
      </c>
      <c r="I344" s="231">
        <v>1027.4518998000001</v>
      </c>
      <c r="J344" s="232">
        <v>5.77593562E-2</v>
      </c>
      <c r="K344" s="231">
        <v>926.67222407999998</v>
      </c>
      <c r="L344" s="232">
        <v>8.6601675399999994E-2</v>
      </c>
      <c r="M344" s="231">
        <v>957.03884338</v>
      </c>
      <c r="N344" s="232">
        <v>7.5966715700000007E-2</v>
      </c>
      <c r="O344" s="231">
        <v>898.98720791999995</v>
      </c>
      <c r="P344" s="230">
        <v>9.4965994100000006E-2</v>
      </c>
    </row>
    <row r="345" spans="2:16" x14ac:dyDescent="0.2">
      <c r="B345" s="170">
        <v>336</v>
      </c>
      <c r="C345" s="268" t="s">
        <v>417</v>
      </c>
      <c r="D345" s="269" t="s">
        <v>280</v>
      </c>
      <c r="E345" s="234">
        <v>7.0980000000000001E-3</v>
      </c>
      <c r="F345" s="234">
        <v>6.9610000000000002E-3</v>
      </c>
      <c r="G345" s="231">
        <v>140.48459908000001</v>
      </c>
      <c r="H345" s="233">
        <v>0.40186535499999998</v>
      </c>
      <c r="I345" s="231">
        <v>169.09432774999999</v>
      </c>
      <c r="J345" s="232">
        <v>0.31135503590000002</v>
      </c>
      <c r="K345" s="231">
        <v>216.68654330999999</v>
      </c>
      <c r="L345" s="232">
        <v>0.19396444130000001</v>
      </c>
      <c r="M345" s="231">
        <v>237.35877980000001</v>
      </c>
      <c r="N345" s="232">
        <v>0.15365683090000001</v>
      </c>
      <c r="O345" s="231">
        <v>273.73629843999998</v>
      </c>
      <c r="P345" s="230">
        <v>9.9338566000000003E-2</v>
      </c>
    </row>
    <row r="346" spans="2:16" x14ac:dyDescent="0.2">
      <c r="B346" s="170">
        <v>337</v>
      </c>
      <c r="C346" s="268" t="s">
        <v>417</v>
      </c>
      <c r="D346" s="269" t="s">
        <v>281</v>
      </c>
      <c r="E346" s="234">
        <v>7.2459999999999998E-3</v>
      </c>
      <c r="F346" s="234">
        <v>7.0330000000000002E-3</v>
      </c>
      <c r="G346" s="231">
        <v>461.99480412999998</v>
      </c>
      <c r="H346" s="233">
        <v>7.4364699999999997E-3</v>
      </c>
      <c r="I346" s="231">
        <v>475.76216338</v>
      </c>
      <c r="J346" s="232">
        <v>5.6812846999999998E-3</v>
      </c>
      <c r="K346" s="231">
        <v>433.85897756000003</v>
      </c>
      <c r="L346" s="232">
        <v>1.1559976600000001E-2</v>
      </c>
      <c r="M346" s="231">
        <v>448.33575316999998</v>
      </c>
      <c r="N346" s="232">
        <v>8.8791301999999999E-3</v>
      </c>
      <c r="O346" s="231">
        <v>457.26743590000001</v>
      </c>
      <c r="P346" s="230">
        <v>7.5103065000000002E-3</v>
      </c>
    </row>
    <row r="347" spans="2:16" x14ac:dyDescent="0.2">
      <c r="B347" s="170">
        <v>338</v>
      </c>
      <c r="C347" s="268" t="s">
        <v>417</v>
      </c>
      <c r="D347" s="269" t="s">
        <v>282</v>
      </c>
      <c r="E347" s="234">
        <v>7.1561E-2</v>
      </c>
      <c r="F347" s="234">
        <v>7.0995000000000003E-2</v>
      </c>
      <c r="G347" s="231">
        <v>448.32440079000003</v>
      </c>
      <c r="H347" s="233">
        <v>5.8751840000000002E-16</v>
      </c>
      <c r="I347" s="231">
        <v>331.65018242999997</v>
      </c>
      <c r="J347" s="232">
        <v>2.0205531000000002E-9</v>
      </c>
      <c r="K347" s="231">
        <v>461.22236136999999</v>
      </c>
      <c r="L347" s="232">
        <v>6.1056890000000005E-17</v>
      </c>
      <c r="M347" s="231">
        <v>355.14291865000001</v>
      </c>
      <c r="N347" s="232">
        <v>1.146029E-10</v>
      </c>
      <c r="O347" s="231">
        <v>349.29016271</v>
      </c>
      <c r="P347" s="230">
        <v>2.1420419999999999E-10</v>
      </c>
    </row>
    <row r="348" spans="2:16" x14ac:dyDescent="0.2">
      <c r="B348" s="170">
        <v>339</v>
      </c>
      <c r="C348" s="268" t="s">
        <v>417</v>
      </c>
      <c r="D348" s="269" t="s">
        <v>283</v>
      </c>
      <c r="E348" s="234">
        <v>2.0370000000000002E-3</v>
      </c>
      <c r="F348" s="234">
        <v>2.0170000000000001E-3</v>
      </c>
      <c r="G348" s="231">
        <v>824.11056412999994</v>
      </c>
      <c r="H348" s="233">
        <v>1.13461862E-2</v>
      </c>
      <c r="I348" s="231">
        <v>841.75963588000002</v>
      </c>
      <c r="J348" s="232">
        <v>9.4663648999999996E-3</v>
      </c>
      <c r="K348" s="231">
        <v>858.36007758000005</v>
      </c>
      <c r="L348" s="232">
        <v>8.0655264999999997E-3</v>
      </c>
      <c r="M348" s="231">
        <v>872.45045442000003</v>
      </c>
      <c r="N348" s="232">
        <v>6.9308388999999998E-3</v>
      </c>
      <c r="O348" s="231">
        <v>813.91989376000004</v>
      </c>
      <c r="P348" s="230">
        <v>1.16287852E-2</v>
      </c>
    </row>
    <row r="349" spans="2:16" x14ac:dyDescent="0.2">
      <c r="B349" s="170">
        <v>340</v>
      </c>
      <c r="C349" s="268" t="s">
        <v>417</v>
      </c>
      <c r="D349" s="269" t="s">
        <v>284</v>
      </c>
      <c r="E349" s="234">
        <v>6.6179999999999998E-3</v>
      </c>
      <c r="F349" s="234">
        <v>6.483E-3</v>
      </c>
      <c r="G349" s="231">
        <v>178.78388518</v>
      </c>
      <c r="H349" s="233">
        <v>0.37362319859999998</v>
      </c>
      <c r="I349" s="231">
        <v>165.66834976999999</v>
      </c>
      <c r="J349" s="232">
        <v>0.40812379710000002</v>
      </c>
      <c r="K349" s="231">
        <v>248.46151767999999</v>
      </c>
      <c r="L349" s="232">
        <v>0.21417807220000001</v>
      </c>
      <c r="M349" s="231">
        <v>231.67133870999999</v>
      </c>
      <c r="N349" s="232">
        <v>0.245489494</v>
      </c>
      <c r="O349" s="231">
        <v>239.34070406000001</v>
      </c>
      <c r="P349" s="230">
        <v>0.22942888789999999</v>
      </c>
    </row>
    <row r="350" spans="2:16" x14ac:dyDescent="0.2">
      <c r="B350" s="170">
        <v>341</v>
      </c>
      <c r="C350" s="268" t="s">
        <v>417</v>
      </c>
      <c r="D350" s="269" t="s">
        <v>285</v>
      </c>
      <c r="E350" s="234">
        <v>3.4430000000000002E-2</v>
      </c>
      <c r="F350" s="234">
        <v>3.3845E-2</v>
      </c>
      <c r="G350" s="231">
        <v>151.31651816999999</v>
      </c>
      <c r="H350" s="233">
        <v>5.0845110700000001E-2</v>
      </c>
      <c r="I350" s="231">
        <v>198.87492101000001</v>
      </c>
      <c r="J350" s="232">
        <v>1.00309383E-2</v>
      </c>
      <c r="K350" s="231">
        <v>192.16438432999999</v>
      </c>
      <c r="L350" s="232">
        <v>1.2728672599999999E-2</v>
      </c>
      <c r="M350" s="231">
        <v>232.29601173</v>
      </c>
      <c r="N350" s="232">
        <v>2.5329807E-3</v>
      </c>
      <c r="O350" s="231">
        <v>245.39818027999999</v>
      </c>
      <c r="P350" s="230">
        <v>1.4001307999999999E-3</v>
      </c>
    </row>
    <row r="351" spans="2:16" x14ac:dyDescent="0.2">
      <c r="B351" s="170">
        <v>342</v>
      </c>
      <c r="C351" s="268" t="s">
        <v>417</v>
      </c>
      <c r="D351" s="269" t="s">
        <v>286</v>
      </c>
      <c r="E351" s="234">
        <v>2.5300000000000002E-4</v>
      </c>
      <c r="F351" s="234">
        <v>2.5000000000000001E-4</v>
      </c>
      <c r="G351" s="231">
        <v>-1284.3764650000001</v>
      </c>
      <c r="H351" s="233">
        <v>0.22525018860000001</v>
      </c>
      <c r="I351" s="231">
        <v>-988.85550479999995</v>
      </c>
      <c r="J351" s="232">
        <v>0.34888142049999998</v>
      </c>
      <c r="K351" s="231">
        <v>-1334.117123</v>
      </c>
      <c r="L351" s="232">
        <v>0.2056936399</v>
      </c>
      <c r="M351" s="231">
        <v>-1061.853668</v>
      </c>
      <c r="N351" s="232">
        <v>0.31251718080000002</v>
      </c>
      <c r="O351" s="231">
        <v>-1219.1375419999999</v>
      </c>
      <c r="P351" s="230">
        <v>0.24543849109999999</v>
      </c>
    </row>
    <row r="352" spans="2:16" x14ac:dyDescent="0.2">
      <c r="B352" s="170">
        <v>343</v>
      </c>
      <c r="C352" s="268" t="s">
        <v>417</v>
      </c>
      <c r="D352" s="269" t="s">
        <v>287</v>
      </c>
      <c r="E352" s="234">
        <v>1.2142999999999999E-2</v>
      </c>
      <c r="F352" s="234">
        <v>1.1946999999999999E-2</v>
      </c>
      <c r="G352" s="231">
        <v>531.33369904000006</v>
      </c>
      <c r="H352" s="233">
        <v>3.482246E-3</v>
      </c>
      <c r="I352" s="231">
        <v>660.92885983999997</v>
      </c>
      <c r="J352" s="232">
        <v>2.667077E-4</v>
      </c>
      <c r="K352" s="231">
        <v>455.71958604999998</v>
      </c>
      <c r="L352" s="232">
        <v>1.18236138E-2</v>
      </c>
      <c r="M352" s="231">
        <v>577.55866421999997</v>
      </c>
      <c r="N352" s="232">
        <v>1.3818833999999999E-3</v>
      </c>
      <c r="O352" s="231">
        <v>571.56235175999996</v>
      </c>
      <c r="P352" s="230">
        <v>1.5218728999999999E-3</v>
      </c>
    </row>
    <row r="353" spans="2:16" x14ac:dyDescent="0.2">
      <c r="B353" s="170">
        <v>344</v>
      </c>
      <c r="C353" s="268" t="s">
        <v>417</v>
      </c>
      <c r="D353" s="269" t="s">
        <v>288</v>
      </c>
      <c r="E353" s="234">
        <v>3.8E-3</v>
      </c>
      <c r="F353" s="234">
        <v>3.8140000000000001E-3</v>
      </c>
      <c r="G353" s="231">
        <v>3400.1933076</v>
      </c>
      <c r="H353" s="233">
        <v>6.4122599999999999E-50</v>
      </c>
      <c r="I353" s="231">
        <v>3317.2747193999999</v>
      </c>
      <c r="J353" s="232">
        <v>6.6417499999999999E-48</v>
      </c>
      <c r="K353" s="231">
        <v>2692.0304288000002</v>
      </c>
      <c r="L353" s="232">
        <v>4.849132E-32</v>
      </c>
      <c r="M353" s="231">
        <v>2662.29106</v>
      </c>
      <c r="N353" s="232">
        <v>1.551414E-31</v>
      </c>
      <c r="O353" s="231">
        <v>2649.5569377000002</v>
      </c>
      <c r="P353" s="230">
        <v>2.4443359999999999E-31</v>
      </c>
    </row>
    <row r="354" spans="2:16" x14ac:dyDescent="0.2">
      <c r="B354" s="170">
        <v>345</v>
      </c>
      <c r="C354" s="268" t="s">
        <v>417</v>
      </c>
      <c r="D354" s="269" t="s">
        <v>289</v>
      </c>
      <c r="E354" s="234">
        <v>5.6901E-2</v>
      </c>
      <c r="F354" s="234">
        <v>5.6237000000000002E-2</v>
      </c>
      <c r="G354" s="231">
        <v>818.81763538999996</v>
      </c>
      <c r="H354" s="233">
        <v>2.2726670000000001E-38</v>
      </c>
      <c r="I354" s="231">
        <v>690.73707993000005</v>
      </c>
      <c r="J354" s="232">
        <v>6.8964210000000001E-28</v>
      </c>
      <c r="K354" s="231">
        <v>744.78234315999998</v>
      </c>
      <c r="L354" s="232">
        <v>2.6819129999999998E-32</v>
      </c>
      <c r="M354" s="231">
        <v>633.92603962999999</v>
      </c>
      <c r="N354" s="232">
        <v>6.5144670000000001E-24</v>
      </c>
      <c r="O354" s="231">
        <v>694.09061383999995</v>
      </c>
      <c r="P354" s="230">
        <v>2.2386679999999999E-28</v>
      </c>
    </row>
    <row r="355" spans="2:16" x14ac:dyDescent="0.2">
      <c r="B355" s="170">
        <v>346</v>
      </c>
      <c r="C355" s="268" t="s">
        <v>417</v>
      </c>
      <c r="D355" s="269" t="s">
        <v>290</v>
      </c>
      <c r="E355" s="234">
        <v>1.64E-4</v>
      </c>
      <c r="F355" s="234">
        <v>1.5799999999999999E-4</v>
      </c>
      <c r="G355" s="231">
        <v>4317.8262175</v>
      </c>
      <c r="H355" s="233">
        <v>9.3508800000000002E-5</v>
      </c>
      <c r="I355" s="231">
        <v>4347.9732439999998</v>
      </c>
      <c r="J355" s="232">
        <v>7.9036199999999994E-5</v>
      </c>
      <c r="K355" s="231">
        <v>4077.4534007000002</v>
      </c>
      <c r="L355" s="232">
        <v>2.1017719999999999E-4</v>
      </c>
      <c r="M355" s="231">
        <v>4122.2258368000003</v>
      </c>
      <c r="N355" s="232">
        <v>1.7170250000000001E-4</v>
      </c>
      <c r="O355" s="231">
        <v>4169.2621843999996</v>
      </c>
      <c r="P355" s="230">
        <v>1.4083429999999999E-4</v>
      </c>
    </row>
    <row r="356" spans="2:16" x14ac:dyDescent="0.2">
      <c r="B356" s="170">
        <v>347</v>
      </c>
      <c r="C356" s="268" t="s">
        <v>417</v>
      </c>
      <c r="D356" s="269" t="s">
        <v>291</v>
      </c>
      <c r="E356" s="234">
        <v>1.95E-4</v>
      </c>
      <c r="F356" s="234">
        <v>1.8799999999999999E-4</v>
      </c>
      <c r="G356" s="231">
        <v>4439.2051345</v>
      </c>
      <c r="H356" s="233">
        <v>1.1543799999999999E-5</v>
      </c>
      <c r="I356" s="231">
        <v>4566.0683780999998</v>
      </c>
      <c r="J356" s="232">
        <v>5.9980687999999997E-6</v>
      </c>
      <c r="K356" s="231">
        <v>4358.7015597</v>
      </c>
      <c r="L356" s="232">
        <v>1.5153199999999999E-5</v>
      </c>
      <c r="M356" s="231">
        <v>4475.8943288999999</v>
      </c>
      <c r="N356" s="232">
        <v>8.3946115000000007E-6</v>
      </c>
      <c r="O356" s="231">
        <v>4345.5497527999996</v>
      </c>
      <c r="P356" s="230">
        <v>1.4754599999999999E-5</v>
      </c>
    </row>
    <row r="357" spans="2:16" x14ac:dyDescent="0.2">
      <c r="B357" s="170">
        <v>348</v>
      </c>
      <c r="C357" s="268" t="s">
        <v>417</v>
      </c>
      <c r="D357" s="269" t="s">
        <v>292</v>
      </c>
      <c r="E357" s="234">
        <v>2.2529999999999998E-3</v>
      </c>
      <c r="F357" s="234">
        <v>2.2200000000000002E-3</v>
      </c>
      <c r="G357" s="231">
        <v>926.14081679000003</v>
      </c>
      <c r="H357" s="233">
        <v>1.6986092999999999E-3</v>
      </c>
      <c r="I357" s="231">
        <v>1018.1837153</v>
      </c>
      <c r="J357" s="232">
        <v>5.3667319999999995E-4</v>
      </c>
      <c r="K357" s="231">
        <v>953.07138155999996</v>
      </c>
      <c r="L357" s="232">
        <v>1.175794E-3</v>
      </c>
      <c r="M357" s="231">
        <v>1034.2675382</v>
      </c>
      <c r="N357" s="232">
        <v>4.1463349999999998E-4</v>
      </c>
      <c r="O357" s="231">
        <v>1049.6731709000001</v>
      </c>
      <c r="P357" s="230">
        <v>3.3168919999999999E-4</v>
      </c>
    </row>
    <row r="358" spans="2:16" x14ac:dyDescent="0.2">
      <c r="B358" s="170">
        <v>349</v>
      </c>
      <c r="C358" s="268" t="s">
        <v>417</v>
      </c>
      <c r="D358" s="269" t="s">
        <v>293</v>
      </c>
      <c r="E358" s="234">
        <v>1.16E-4</v>
      </c>
      <c r="F358" s="234">
        <v>1.22E-4</v>
      </c>
      <c r="G358" s="231">
        <v>2502.6731052999999</v>
      </c>
      <c r="H358" s="233">
        <v>4.6147848499999998E-2</v>
      </c>
      <c r="I358" s="231">
        <v>2492.9389987999998</v>
      </c>
      <c r="J358" s="232">
        <v>4.6268164000000001E-2</v>
      </c>
      <c r="K358" s="231">
        <v>2574.2789552999998</v>
      </c>
      <c r="L358" s="232">
        <v>3.9339248200000003E-2</v>
      </c>
      <c r="M358" s="231">
        <v>2559.0742148999998</v>
      </c>
      <c r="N358" s="232">
        <v>3.9971848099999999E-2</v>
      </c>
      <c r="O358" s="231">
        <v>2657.7389284999999</v>
      </c>
      <c r="P358" s="230">
        <v>3.2610727999999999E-2</v>
      </c>
    </row>
    <row r="359" spans="2:16" x14ac:dyDescent="0.2">
      <c r="B359" s="170">
        <v>350</v>
      </c>
      <c r="C359" s="268" t="s">
        <v>417</v>
      </c>
      <c r="D359" s="269" t="s">
        <v>294</v>
      </c>
      <c r="E359" s="234">
        <v>3.5399999999999999E-4</v>
      </c>
      <c r="F359" s="234">
        <v>3.4099999999999999E-4</v>
      </c>
      <c r="G359" s="231">
        <v>5010.1573298000003</v>
      </c>
      <c r="H359" s="233">
        <v>2.6800209999999999E-11</v>
      </c>
      <c r="I359" s="231">
        <v>4879.2367672</v>
      </c>
      <c r="J359" s="232">
        <v>7.4786250000000001E-11</v>
      </c>
      <c r="K359" s="231">
        <v>5044.4451089000004</v>
      </c>
      <c r="L359" s="232">
        <v>1.5883169999999999E-11</v>
      </c>
      <c r="M359" s="231">
        <v>4919.9854481000002</v>
      </c>
      <c r="N359" s="232">
        <v>4.3635009999999999E-11</v>
      </c>
      <c r="O359" s="231">
        <v>5050.1971611999998</v>
      </c>
      <c r="P359" s="230">
        <v>1.228347E-11</v>
      </c>
    </row>
    <row r="360" spans="2:16" x14ac:dyDescent="0.2">
      <c r="B360" s="170">
        <v>351</v>
      </c>
      <c r="C360" s="268" t="s">
        <v>417</v>
      </c>
      <c r="D360" s="269" t="s">
        <v>295</v>
      </c>
      <c r="E360" s="234">
        <v>5.0870000000000004E-3</v>
      </c>
      <c r="F360" s="234">
        <v>5.0159999999999996E-3</v>
      </c>
      <c r="G360" s="231">
        <v>787.08190649999995</v>
      </c>
      <c r="H360" s="233">
        <v>6.2437699999999993E-5</v>
      </c>
      <c r="I360" s="231">
        <v>820.58783632999996</v>
      </c>
      <c r="J360" s="232">
        <v>2.8172200000000001E-5</v>
      </c>
      <c r="K360" s="231">
        <v>817.61469996999995</v>
      </c>
      <c r="L360" s="232">
        <v>2.9411500000000001E-5</v>
      </c>
      <c r="M360" s="231">
        <v>845.37037370999997</v>
      </c>
      <c r="N360" s="232">
        <v>1.48065E-5</v>
      </c>
      <c r="O360" s="231">
        <v>851.26863877999995</v>
      </c>
      <c r="P360" s="230">
        <v>1.24726E-5</v>
      </c>
    </row>
    <row r="361" spans="2:16" x14ac:dyDescent="0.2">
      <c r="B361" s="170">
        <v>352</v>
      </c>
      <c r="C361" s="268" t="s">
        <v>417</v>
      </c>
      <c r="D361" s="269" t="s">
        <v>296</v>
      </c>
      <c r="E361" s="234">
        <v>1.4200000000000001E-4</v>
      </c>
      <c r="F361" s="234">
        <v>1.4300000000000001E-4</v>
      </c>
      <c r="G361" s="231">
        <v>1052.5466183999999</v>
      </c>
      <c r="H361" s="233">
        <v>0.36514076829999997</v>
      </c>
      <c r="I361" s="231">
        <v>1097.0751217</v>
      </c>
      <c r="J361" s="232">
        <v>0.34359405669999998</v>
      </c>
      <c r="K361" s="231">
        <v>1263.5001304</v>
      </c>
      <c r="L361" s="232">
        <v>0.27476277780000002</v>
      </c>
      <c r="M361" s="231">
        <v>1288.0360204999999</v>
      </c>
      <c r="N361" s="232">
        <v>0.264248123</v>
      </c>
      <c r="O361" s="231">
        <v>1205.9883615000001</v>
      </c>
      <c r="P361" s="230">
        <v>0.29506949850000003</v>
      </c>
    </row>
    <row r="362" spans="2:16" x14ac:dyDescent="0.2">
      <c r="B362" s="170">
        <v>353</v>
      </c>
      <c r="C362" s="268" t="s">
        <v>417</v>
      </c>
      <c r="D362" s="269" t="s">
        <v>297</v>
      </c>
      <c r="E362" s="234">
        <v>2.66E-3</v>
      </c>
      <c r="F362" s="234">
        <v>2.6229999999999999E-3</v>
      </c>
      <c r="G362" s="231">
        <v>2128.3598694000002</v>
      </c>
      <c r="H362" s="233">
        <v>4.7977730000000001E-15</v>
      </c>
      <c r="I362" s="231">
        <v>1928.9719958000001</v>
      </c>
      <c r="J362" s="232">
        <v>1.0730299999999999E-12</v>
      </c>
      <c r="K362" s="231">
        <v>2278.3534614</v>
      </c>
      <c r="L362" s="232">
        <v>3.7002990000000001E-17</v>
      </c>
      <c r="M362" s="231">
        <v>2087.1687367</v>
      </c>
      <c r="N362" s="232">
        <v>1.036813E-14</v>
      </c>
      <c r="O362" s="231">
        <v>2135.9257659999998</v>
      </c>
      <c r="P362" s="230">
        <v>2.2222590000000001E-15</v>
      </c>
    </row>
    <row r="363" spans="2:16" x14ac:dyDescent="0.2">
      <c r="B363" s="170">
        <v>354</v>
      </c>
      <c r="C363" s="268" t="s">
        <v>417</v>
      </c>
      <c r="D363" s="269" t="s">
        <v>298</v>
      </c>
      <c r="E363" s="234">
        <v>8.6809999999999995E-3</v>
      </c>
      <c r="F363" s="234">
        <v>8.5299999999999994E-3</v>
      </c>
      <c r="G363" s="231">
        <v>2564.8305006000001</v>
      </c>
      <c r="H363" s="233">
        <v>2.3145510000000001E-64</v>
      </c>
      <c r="I363" s="231">
        <v>2701.9862179000002</v>
      </c>
      <c r="J363" s="232">
        <v>1.213522E-71</v>
      </c>
      <c r="K363" s="231">
        <v>2560.5791147999998</v>
      </c>
      <c r="L363" s="232">
        <v>9.8130669999999997E-65</v>
      </c>
      <c r="M363" s="231">
        <v>2684.3644908000001</v>
      </c>
      <c r="N363" s="232">
        <v>2.731701E-71</v>
      </c>
      <c r="O363" s="231">
        <v>2720.4907492000002</v>
      </c>
      <c r="P363" s="230">
        <v>2.1069890000000001E-73</v>
      </c>
    </row>
    <row r="364" spans="2:16" x14ac:dyDescent="0.2">
      <c r="B364" s="170">
        <v>355</v>
      </c>
      <c r="C364" s="268" t="s">
        <v>417</v>
      </c>
      <c r="D364" s="269" t="s">
        <v>299</v>
      </c>
      <c r="E364" s="234">
        <v>1.0607999999999999E-2</v>
      </c>
      <c r="F364" s="234">
        <v>1.048E-2</v>
      </c>
      <c r="G364" s="231">
        <v>1091.9253140000001</v>
      </c>
      <c r="H364" s="233">
        <v>2.210927E-15</v>
      </c>
      <c r="I364" s="231">
        <v>1085.9651604999999</v>
      </c>
      <c r="J364" s="232">
        <v>2.5319659999999999E-15</v>
      </c>
      <c r="K364" s="231">
        <v>1016.4666580000001</v>
      </c>
      <c r="L364" s="232">
        <v>1.2204040000000001E-13</v>
      </c>
      <c r="M364" s="231">
        <v>1015.722954</v>
      </c>
      <c r="N364" s="232">
        <v>1.091412E-13</v>
      </c>
      <c r="O364" s="231">
        <v>1018.0708237</v>
      </c>
      <c r="P364" s="230">
        <v>8.726497E-14</v>
      </c>
    </row>
    <row r="365" spans="2:16" x14ac:dyDescent="0.2">
      <c r="B365" s="170">
        <v>356</v>
      </c>
      <c r="C365" s="268" t="s">
        <v>417</v>
      </c>
      <c r="D365" s="269" t="s">
        <v>300</v>
      </c>
      <c r="E365" s="234">
        <v>2.5300000000000002E-4</v>
      </c>
      <c r="F365" s="234">
        <v>2.4399999999999999E-4</v>
      </c>
      <c r="G365" s="231">
        <v>-1943.568311</v>
      </c>
      <c r="H365" s="233">
        <v>2.91633964E-2</v>
      </c>
      <c r="I365" s="231">
        <v>-1979.7282270000001</v>
      </c>
      <c r="J365" s="232">
        <v>2.5794184899999999E-2</v>
      </c>
      <c r="K365" s="231">
        <v>-1955.998173</v>
      </c>
      <c r="L365" s="232">
        <v>2.7425856500000002E-2</v>
      </c>
      <c r="M365" s="231">
        <v>-1989.994817</v>
      </c>
      <c r="N365" s="232">
        <v>2.44581582E-2</v>
      </c>
      <c r="O365" s="231">
        <v>-1976.350021</v>
      </c>
      <c r="P365" s="230">
        <v>2.52064844E-2</v>
      </c>
    </row>
    <row r="366" spans="2:16" x14ac:dyDescent="0.2">
      <c r="B366" s="170">
        <v>357</v>
      </c>
      <c r="C366" s="268" t="s">
        <v>417</v>
      </c>
      <c r="D366" s="269" t="s">
        <v>301</v>
      </c>
      <c r="E366" s="234">
        <v>3.2200000000000002E-4</v>
      </c>
      <c r="F366" s="234">
        <v>3.1100000000000002E-4</v>
      </c>
      <c r="G366" s="231">
        <v>1269.3323104000001</v>
      </c>
      <c r="H366" s="233">
        <v>0.1130024022</v>
      </c>
      <c r="I366" s="231">
        <v>1337.048947</v>
      </c>
      <c r="J366" s="232">
        <v>9.3938421600000002E-2</v>
      </c>
      <c r="K366" s="231">
        <v>1281.5817175</v>
      </c>
      <c r="L366" s="232">
        <v>0.10793137849999999</v>
      </c>
      <c r="M366" s="231">
        <v>1343.632108</v>
      </c>
      <c r="N366" s="232">
        <v>9.1030220199999998E-2</v>
      </c>
      <c r="O366" s="231">
        <v>1255.1409871999999</v>
      </c>
      <c r="P366" s="230">
        <v>0.11379609540000001</v>
      </c>
    </row>
    <row r="367" spans="2:16" x14ac:dyDescent="0.2">
      <c r="B367" s="170">
        <v>358</v>
      </c>
      <c r="C367" s="268" t="s">
        <v>417</v>
      </c>
      <c r="D367" s="269" t="s">
        <v>302</v>
      </c>
      <c r="E367" s="234">
        <v>5.8E-5</v>
      </c>
      <c r="F367" s="234">
        <v>6.0999999999999999E-5</v>
      </c>
      <c r="G367" s="231">
        <v>-1311.452485</v>
      </c>
      <c r="H367" s="233">
        <v>0.4617380485</v>
      </c>
      <c r="I367" s="231">
        <v>-1338.3898509999999</v>
      </c>
      <c r="J367" s="232">
        <v>0.4510762103</v>
      </c>
      <c r="K367" s="231">
        <v>-1214.3103410000001</v>
      </c>
      <c r="L367" s="232">
        <v>0.49357203350000001</v>
      </c>
      <c r="M367" s="231">
        <v>-1247.1537880000001</v>
      </c>
      <c r="N367" s="232">
        <v>0.48076376430000001</v>
      </c>
      <c r="O367" s="231">
        <v>-1136.3826019999999</v>
      </c>
      <c r="P367" s="230">
        <v>0.51987103219999997</v>
      </c>
    </row>
    <row r="368" spans="2:16" x14ac:dyDescent="0.2">
      <c r="B368" s="170">
        <v>359</v>
      </c>
      <c r="C368" s="268" t="s">
        <v>417</v>
      </c>
      <c r="D368" s="269" t="s">
        <v>303</v>
      </c>
      <c r="E368" s="234">
        <v>5.1139999999999996E-3</v>
      </c>
      <c r="F368" s="234">
        <v>4.9699999999999996E-3</v>
      </c>
      <c r="G368" s="231">
        <v>850.53011215000004</v>
      </c>
      <c r="H368" s="233">
        <v>4.8357445999999997E-3</v>
      </c>
      <c r="I368" s="231">
        <v>832.80421738999996</v>
      </c>
      <c r="J368" s="232">
        <v>5.6350569999999997E-3</v>
      </c>
      <c r="K368" s="231">
        <v>853.28342943999996</v>
      </c>
      <c r="L368" s="232">
        <v>4.5108162E-3</v>
      </c>
      <c r="M368" s="231">
        <v>836.81726504000005</v>
      </c>
      <c r="N368" s="232">
        <v>5.2249100999999997E-3</v>
      </c>
      <c r="O368" s="231">
        <v>860.44207019999999</v>
      </c>
      <c r="P368" s="230">
        <v>4.0216013999999998E-3</v>
      </c>
    </row>
    <row r="369" spans="2:16" x14ac:dyDescent="0.2">
      <c r="B369" s="170">
        <v>360</v>
      </c>
      <c r="C369" s="268" t="s">
        <v>417</v>
      </c>
      <c r="D369" s="269" t="s">
        <v>304</v>
      </c>
      <c r="E369" s="234">
        <v>6.5454999999999999E-2</v>
      </c>
      <c r="F369" s="234">
        <v>6.4680000000000001E-2</v>
      </c>
      <c r="G369" s="231">
        <v>813.44455299000003</v>
      </c>
      <c r="H369" s="233">
        <v>1.794409E-26</v>
      </c>
      <c r="I369" s="231">
        <v>847.05026946999999</v>
      </c>
      <c r="J369" s="232">
        <v>9.653922E-29</v>
      </c>
      <c r="K369" s="231">
        <v>754.93294818000004</v>
      </c>
      <c r="L369" s="232">
        <v>3.2146419999999998E-23</v>
      </c>
      <c r="M369" s="231">
        <v>789.49513684999999</v>
      </c>
      <c r="N369" s="232">
        <v>2.2933550000000002E-25</v>
      </c>
      <c r="O369" s="231">
        <v>748.05507175000002</v>
      </c>
      <c r="P369" s="230">
        <v>5.3323889999999996E-23</v>
      </c>
    </row>
    <row r="370" spans="2:16" x14ac:dyDescent="0.2">
      <c r="B370" s="170">
        <v>361</v>
      </c>
      <c r="C370" s="268" t="s">
        <v>417</v>
      </c>
      <c r="D370" s="269" t="s">
        <v>305</v>
      </c>
      <c r="E370" s="234">
        <v>5.1980000000000004E-3</v>
      </c>
      <c r="F370" s="234">
        <v>5.0619999999999997E-3</v>
      </c>
      <c r="G370" s="231">
        <v>207.96502391999999</v>
      </c>
      <c r="H370" s="233">
        <v>0.28849161829999997</v>
      </c>
      <c r="I370" s="231">
        <v>310.12029325999998</v>
      </c>
      <c r="J370" s="232">
        <v>0.1122942738</v>
      </c>
      <c r="K370" s="231">
        <v>198.00829655999999</v>
      </c>
      <c r="L370" s="232">
        <v>0.30995706150000002</v>
      </c>
      <c r="M370" s="231">
        <v>290.57113382</v>
      </c>
      <c r="N370" s="232">
        <v>0.1352159751</v>
      </c>
      <c r="O370" s="231">
        <v>308.50444829000003</v>
      </c>
      <c r="P370" s="230">
        <v>0.1121241743</v>
      </c>
    </row>
    <row r="371" spans="2:16" x14ac:dyDescent="0.2">
      <c r="B371" s="170">
        <v>362</v>
      </c>
      <c r="C371" s="268" t="s">
        <v>417</v>
      </c>
      <c r="D371" s="269" t="s">
        <v>306</v>
      </c>
      <c r="E371" s="234">
        <v>5.6470000000000001E-3</v>
      </c>
      <c r="F371" s="234">
        <v>5.4949999999999999E-3</v>
      </c>
      <c r="G371" s="231">
        <v>62.247894023000001</v>
      </c>
      <c r="H371" s="233">
        <v>0.74093341059999995</v>
      </c>
      <c r="I371" s="231">
        <v>154.19991530999999</v>
      </c>
      <c r="J371" s="232">
        <v>0.41126374069999999</v>
      </c>
      <c r="K371" s="231">
        <v>54.500222037</v>
      </c>
      <c r="L371" s="232">
        <v>0.77119739669999998</v>
      </c>
      <c r="M371" s="231">
        <v>138.53155032000001</v>
      </c>
      <c r="N371" s="232">
        <v>0.45860812909999998</v>
      </c>
      <c r="O371" s="231">
        <v>119.75943691000001</v>
      </c>
      <c r="P371" s="230">
        <v>0.52100586689999995</v>
      </c>
    </row>
    <row r="372" spans="2:16" x14ac:dyDescent="0.2">
      <c r="B372" s="170">
        <v>363</v>
      </c>
      <c r="C372" s="268" t="s">
        <v>417</v>
      </c>
      <c r="D372" s="269" t="s">
        <v>307</v>
      </c>
      <c r="E372" s="234">
        <v>2.1769E-2</v>
      </c>
      <c r="F372" s="234">
        <v>2.1256000000000001E-2</v>
      </c>
      <c r="G372" s="231">
        <v>568.71663269999999</v>
      </c>
      <c r="H372" s="233">
        <v>4.1067511000000001E-9</v>
      </c>
      <c r="I372" s="231">
        <v>643.70710364000001</v>
      </c>
      <c r="J372" s="232">
        <v>2.45838E-11</v>
      </c>
      <c r="K372" s="231">
        <v>481.16944970999998</v>
      </c>
      <c r="L372" s="232">
        <v>5.8305223000000001E-7</v>
      </c>
      <c r="M372" s="231">
        <v>554.68265883000004</v>
      </c>
      <c r="N372" s="232">
        <v>7.7303964999999994E-9</v>
      </c>
      <c r="O372" s="231">
        <v>533.43522284999995</v>
      </c>
      <c r="P372" s="230">
        <v>2.6911634999999999E-8</v>
      </c>
    </row>
    <row r="373" spans="2:16" x14ac:dyDescent="0.2">
      <c r="B373" s="170">
        <v>364</v>
      </c>
      <c r="C373" s="268" t="s">
        <v>417</v>
      </c>
      <c r="D373" s="269" t="s">
        <v>308</v>
      </c>
      <c r="E373" s="234">
        <v>0.116678</v>
      </c>
      <c r="F373" s="234">
        <v>0.116023</v>
      </c>
      <c r="G373" s="231">
        <v>333.13510896000003</v>
      </c>
      <c r="H373" s="233">
        <v>1.3101170000000001E-13</v>
      </c>
      <c r="I373" s="231">
        <v>467.77146792999997</v>
      </c>
      <c r="J373" s="232">
        <v>2.5703800000000002E-25</v>
      </c>
      <c r="K373" s="231">
        <v>385.5936476</v>
      </c>
      <c r="L373" s="232">
        <v>7.4579349999999993E-18</v>
      </c>
      <c r="M373" s="231">
        <v>503.51724211999999</v>
      </c>
      <c r="N373" s="232">
        <v>2.7893689999999999E-29</v>
      </c>
      <c r="O373" s="231">
        <v>540.40674707000005</v>
      </c>
      <c r="P373" s="230">
        <v>1.557729E-33</v>
      </c>
    </row>
    <row r="374" spans="2:16" x14ac:dyDescent="0.2">
      <c r="B374" s="170">
        <v>365</v>
      </c>
      <c r="C374" s="268" t="s">
        <v>417</v>
      </c>
      <c r="D374" s="269" t="s">
        <v>309</v>
      </c>
      <c r="E374" s="234">
        <v>1.1980000000000001E-3</v>
      </c>
      <c r="F374" s="234">
        <v>1.1559999999999999E-3</v>
      </c>
      <c r="G374" s="231">
        <v>1739.3381918</v>
      </c>
      <c r="H374" s="233">
        <v>2.83276E-5</v>
      </c>
      <c r="I374" s="231">
        <v>1722.7122065999999</v>
      </c>
      <c r="J374" s="232">
        <v>3.1770999999999998E-5</v>
      </c>
      <c r="K374" s="231">
        <v>1786.6823775</v>
      </c>
      <c r="L374" s="232">
        <v>1.5571799999999999E-5</v>
      </c>
      <c r="M374" s="231">
        <v>1768.3587153999999</v>
      </c>
      <c r="N374" s="232">
        <v>1.8045300000000002E-5</v>
      </c>
      <c r="O374" s="231">
        <v>1774.1187282999999</v>
      </c>
      <c r="P374" s="230">
        <v>1.6393300000000001E-5</v>
      </c>
    </row>
    <row r="375" spans="2:16" x14ac:dyDescent="0.2">
      <c r="B375" s="170">
        <v>366</v>
      </c>
      <c r="C375" s="268" t="s">
        <v>417</v>
      </c>
      <c r="D375" s="269" t="s">
        <v>310</v>
      </c>
      <c r="E375" s="234">
        <v>1.0349000000000001E-2</v>
      </c>
      <c r="F375" s="234">
        <v>1.0114E-2</v>
      </c>
      <c r="G375" s="231">
        <v>1233.8164337999999</v>
      </c>
      <c r="H375" s="233">
        <v>2.250837E-18</v>
      </c>
      <c r="I375" s="231">
        <v>1251.0146867999999</v>
      </c>
      <c r="J375" s="232">
        <v>5.8173170000000004E-19</v>
      </c>
      <c r="K375" s="231">
        <v>1232.0354153999999</v>
      </c>
      <c r="L375" s="232">
        <v>1.7564560000000002E-18</v>
      </c>
      <c r="M375" s="231">
        <v>1247.7897038999999</v>
      </c>
      <c r="N375" s="232">
        <v>5.1843419999999999E-19</v>
      </c>
      <c r="O375" s="231">
        <v>1236.6167938999999</v>
      </c>
      <c r="P375" s="230">
        <v>9.2924910000000002E-19</v>
      </c>
    </row>
    <row r="376" spans="2:16" x14ac:dyDescent="0.2">
      <c r="B376" s="170">
        <v>367</v>
      </c>
      <c r="C376" s="268" t="s">
        <v>417</v>
      </c>
      <c r="D376" s="269" t="s">
        <v>311</v>
      </c>
      <c r="E376" s="234">
        <v>2.2009999999999998E-3</v>
      </c>
      <c r="F376" s="234">
        <v>2.134E-3</v>
      </c>
      <c r="G376" s="231">
        <v>3793.0752271000001</v>
      </c>
      <c r="H376" s="233">
        <v>2.5022449999999998E-35</v>
      </c>
      <c r="I376" s="231">
        <v>3812.1203673999999</v>
      </c>
      <c r="J376" s="232">
        <v>6.7955859999999998E-36</v>
      </c>
      <c r="K376" s="231">
        <v>3665.9370927999998</v>
      </c>
      <c r="L376" s="232">
        <v>2.110838E-33</v>
      </c>
      <c r="M376" s="231">
        <v>3691.5675867999998</v>
      </c>
      <c r="N376" s="232">
        <v>5.0616660000000003E-34</v>
      </c>
      <c r="O376" s="231">
        <v>3664.8389170999999</v>
      </c>
      <c r="P376" s="230">
        <v>1.160048E-33</v>
      </c>
    </row>
    <row r="377" spans="2:16" x14ac:dyDescent="0.2">
      <c r="B377" s="170">
        <v>368</v>
      </c>
      <c r="C377" s="268" t="s">
        <v>417</v>
      </c>
      <c r="D377" s="269" t="s">
        <v>312</v>
      </c>
      <c r="E377" s="234">
        <v>3.9599999999999998E-4</v>
      </c>
      <c r="F377" s="234">
        <v>3.8200000000000002E-4</v>
      </c>
      <c r="G377" s="231">
        <v>2222.2432745000001</v>
      </c>
      <c r="H377" s="233">
        <v>1.7463072E-3</v>
      </c>
      <c r="I377" s="231">
        <v>2277.4533004</v>
      </c>
      <c r="J377" s="232">
        <v>1.2872574999999999E-3</v>
      </c>
      <c r="K377" s="231">
        <v>2321.2453534000001</v>
      </c>
      <c r="L377" s="232">
        <v>1.0201758E-3</v>
      </c>
      <c r="M377" s="231">
        <v>2365.8986386000001</v>
      </c>
      <c r="N377" s="232">
        <v>7.8729869999999999E-4</v>
      </c>
      <c r="O377" s="231">
        <v>2347.7176771999998</v>
      </c>
      <c r="P377" s="230">
        <v>8.4680889999999998E-4</v>
      </c>
    </row>
    <row r="378" spans="2:16" x14ac:dyDescent="0.2">
      <c r="B378" s="170">
        <v>369</v>
      </c>
      <c r="C378" s="268" t="s">
        <v>417</v>
      </c>
      <c r="D378" s="269" t="s">
        <v>313</v>
      </c>
      <c r="E378" s="234">
        <v>8.1800000000000004E-4</v>
      </c>
      <c r="F378" s="234">
        <v>7.94E-4</v>
      </c>
      <c r="G378" s="231">
        <v>2971.1262532000001</v>
      </c>
      <c r="H378" s="233">
        <v>1.7519109000000001E-9</v>
      </c>
      <c r="I378" s="231">
        <v>3075.5391556</v>
      </c>
      <c r="J378" s="232">
        <v>4.0635759999999999E-10</v>
      </c>
      <c r="K378" s="231">
        <v>2994.6433020999998</v>
      </c>
      <c r="L378" s="232">
        <v>1.0935129E-9</v>
      </c>
      <c r="M378" s="231">
        <v>3087.1223988000002</v>
      </c>
      <c r="N378" s="232">
        <v>2.9692750000000001E-10</v>
      </c>
      <c r="O378" s="231">
        <v>3112.2180152999999</v>
      </c>
      <c r="P378" s="230">
        <v>1.9873110000000001E-10</v>
      </c>
    </row>
    <row r="379" spans="2:16" x14ac:dyDescent="0.2">
      <c r="B379" s="170">
        <v>370</v>
      </c>
      <c r="C379" s="268" t="s">
        <v>417</v>
      </c>
      <c r="D379" s="269" t="s">
        <v>314</v>
      </c>
      <c r="E379" s="234">
        <v>1.2449E-2</v>
      </c>
      <c r="F379" s="234">
        <v>1.2263E-2</v>
      </c>
      <c r="G379" s="231">
        <v>1028.055247</v>
      </c>
      <c r="H379" s="233">
        <v>8.0778269999999999E-16</v>
      </c>
      <c r="I379" s="231">
        <v>1068.0640953</v>
      </c>
      <c r="J379" s="232">
        <v>4.6957090000000003E-17</v>
      </c>
      <c r="K379" s="231">
        <v>1027.3768811</v>
      </c>
      <c r="L379" s="232">
        <v>6.2107429999999997E-16</v>
      </c>
      <c r="M379" s="231">
        <v>1063.4431572999999</v>
      </c>
      <c r="N379" s="232">
        <v>4.8035279999999999E-17</v>
      </c>
      <c r="O379" s="231">
        <v>1071.8460176999999</v>
      </c>
      <c r="P379" s="230">
        <v>2.4190509999999999E-17</v>
      </c>
    </row>
    <row r="380" spans="2:16" x14ac:dyDescent="0.2">
      <c r="B380" s="170">
        <v>371</v>
      </c>
      <c r="C380" s="268" t="s">
        <v>417</v>
      </c>
      <c r="D380" s="269" t="s">
        <v>315</v>
      </c>
      <c r="E380" s="234">
        <v>9.1811000000000004E-2</v>
      </c>
      <c r="F380" s="234">
        <v>9.0092000000000005E-2</v>
      </c>
      <c r="G380" s="231">
        <v>704.69306340000003</v>
      </c>
      <c r="H380" s="233">
        <v>1.44339E-45</v>
      </c>
      <c r="I380" s="231">
        <v>781.23316005000004</v>
      </c>
      <c r="J380" s="232">
        <v>7.5010499999999997E-56</v>
      </c>
      <c r="K380" s="231">
        <v>683.38205413000003</v>
      </c>
      <c r="L380" s="232">
        <v>2.4517329999999999E-43</v>
      </c>
      <c r="M380" s="231">
        <v>753.76690633999999</v>
      </c>
      <c r="N380" s="232">
        <v>1.628739E-52</v>
      </c>
      <c r="O380" s="231">
        <v>734.93109863999996</v>
      </c>
      <c r="P380" s="230">
        <v>3.7690069999999998E-50</v>
      </c>
    </row>
    <row r="381" spans="2:16" x14ac:dyDescent="0.2">
      <c r="B381" s="170">
        <v>372</v>
      </c>
      <c r="C381" s="268" t="s">
        <v>417</v>
      </c>
      <c r="D381" s="269" t="s">
        <v>316</v>
      </c>
      <c r="E381" s="234">
        <v>5.3000000000000001E-5</v>
      </c>
      <c r="F381" s="234">
        <v>5.1E-5</v>
      </c>
      <c r="G381" s="231">
        <v>-1521.627375</v>
      </c>
      <c r="H381" s="233">
        <v>0.51317362850000003</v>
      </c>
      <c r="I381" s="231">
        <v>-1614.832044</v>
      </c>
      <c r="J381" s="232">
        <v>0.48625175999999998</v>
      </c>
      <c r="K381" s="231">
        <v>-1442.6262790000001</v>
      </c>
      <c r="L381" s="232">
        <v>0.53339184210000001</v>
      </c>
      <c r="M381" s="231">
        <v>-1532.013831</v>
      </c>
      <c r="N381" s="232">
        <v>0.50718122629999995</v>
      </c>
      <c r="O381" s="231">
        <v>-1485.8824649999999</v>
      </c>
      <c r="P381" s="230">
        <v>0.51934091930000004</v>
      </c>
    </row>
    <row r="382" spans="2:16" x14ac:dyDescent="0.2">
      <c r="B382" s="170">
        <v>373</v>
      </c>
      <c r="C382" s="268" t="s">
        <v>417</v>
      </c>
      <c r="D382" s="269" t="s">
        <v>317</v>
      </c>
      <c r="E382" s="234">
        <v>7.1635000000000004E-2</v>
      </c>
      <c r="F382" s="234">
        <v>7.0764999999999995E-2</v>
      </c>
      <c r="G382" s="231">
        <v>571.18450106</v>
      </c>
      <c r="H382" s="233">
        <v>4.4891790000000001E-21</v>
      </c>
      <c r="I382" s="231">
        <v>601.90589126999998</v>
      </c>
      <c r="J382" s="232">
        <v>2.2956089999999999E-23</v>
      </c>
      <c r="K382" s="231">
        <v>450.61056467999998</v>
      </c>
      <c r="L382" s="232">
        <v>8.7892050000000002E-14</v>
      </c>
      <c r="M382" s="231">
        <v>487.01035425999999</v>
      </c>
      <c r="N382" s="232">
        <v>6.4292600000000001E-16</v>
      </c>
      <c r="O382" s="231">
        <v>490.32761678000003</v>
      </c>
      <c r="P382" s="230">
        <v>3.9519999999999999E-16</v>
      </c>
    </row>
    <row r="383" spans="2:16" x14ac:dyDescent="0.2">
      <c r="B383" s="170">
        <v>374</v>
      </c>
      <c r="C383" s="268" t="s">
        <v>417</v>
      </c>
      <c r="D383" s="269" t="s">
        <v>318</v>
      </c>
      <c r="E383" s="234">
        <v>6.8919999999999997E-3</v>
      </c>
      <c r="F383" s="234">
        <v>6.7780000000000002E-3</v>
      </c>
      <c r="G383" s="231">
        <v>-25.94923125</v>
      </c>
      <c r="H383" s="233">
        <v>0.8784167692</v>
      </c>
      <c r="I383" s="231">
        <v>-17.696457639999998</v>
      </c>
      <c r="J383" s="232">
        <v>0.9166344219</v>
      </c>
      <c r="K383" s="231">
        <v>25.320518766999999</v>
      </c>
      <c r="L383" s="232">
        <v>0.88079603149999997</v>
      </c>
      <c r="M383" s="231">
        <v>29.090775174000001</v>
      </c>
      <c r="N383" s="232">
        <v>0.8628404287</v>
      </c>
      <c r="O383" s="231">
        <v>13.11096472</v>
      </c>
      <c r="P383" s="230">
        <v>0.93783387630000004</v>
      </c>
    </row>
    <row r="384" spans="2:16" x14ac:dyDescent="0.2">
      <c r="B384" s="170">
        <v>375</v>
      </c>
      <c r="C384" s="268" t="s">
        <v>417</v>
      </c>
      <c r="D384" s="269" t="s">
        <v>319</v>
      </c>
      <c r="E384" s="234">
        <v>1.1720000000000001E-3</v>
      </c>
      <c r="F384" s="234">
        <v>1.1460000000000001E-3</v>
      </c>
      <c r="G384" s="231">
        <v>-113.95237400000001</v>
      </c>
      <c r="H384" s="233">
        <v>0.7847945288</v>
      </c>
      <c r="I384" s="231">
        <v>-108.08025139999999</v>
      </c>
      <c r="J384" s="232">
        <v>0.79496231959999997</v>
      </c>
      <c r="K384" s="231">
        <v>-22.528215070000002</v>
      </c>
      <c r="L384" s="232">
        <v>0.95674664080000005</v>
      </c>
      <c r="M384" s="231">
        <v>-22.566307689999999</v>
      </c>
      <c r="N384" s="232">
        <v>0.95655545919999996</v>
      </c>
      <c r="O384" s="231">
        <v>-29.896634590000001</v>
      </c>
      <c r="P384" s="230">
        <v>0.94236712649999999</v>
      </c>
    </row>
    <row r="385" spans="2:16" x14ac:dyDescent="0.2">
      <c r="B385" s="170">
        <v>376</v>
      </c>
      <c r="C385" s="268" t="s">
        <v>417</v>
      </c>
      <c r="D385" s="269" t="s">
        <v>320</v>
      </c>
      <c r="E385" s="234">
        <v>1.6100000000000001E-3</v>
      </c>
      <c r="F385" s="234">
        <v>1.5579999999999999E-3</v>
      </c>
      <c r="G385" s="231">
        <v>179.24502093000001</v>
      </c>
      <c r="H385" s="233">
        <v>0.6125700315</v>
      </c>
      <c r="I385" s="231">
        <v>201.30941598000001</v>
      </c>
      <c r="J385" s="232">
        <v>0.5682367411</v>
      </c>
      <c r="K385" s="231">
        <v>189.72301838000001</v>
      </c>
      <c r="L385" s="232">
        <v>0.5902377714</v>
      </c>
      <c r="M385" s="231">
        <v>210.13267923000001</v>
      </c>
      <c r="N385" s="232">
        <v>0.54980864159999998</v>
      </c>
      <c r="O385" s="231">
        <v>262.61368314999999</v>
      </c>
      <c r="P385" s="230">
        <v>0.45406356390000002</v>
      </c>
    </row>
    <row r="386" spans="2:16" x14ac:dyDescent="0.2">
      <c r="B386" s="170">
        <v>377</v>
      </c>
      <c r="C386" s="268" t="s">
        <v>417</v>
      </c>
      <c r="D386" s="269" t="s">
        <v>321</v>
      </c>
      <c r="E386" s="234">
        <v>2.728E-3</v>
      </c>
      <c r="F386" s="234">
        <v>2.689E-3</v>
      </c>
      <c r="G386" s="231">
        <v>266.40443865999998</v>
      </c>
      <c r="H386" s="233">
        <v>0.32340714970000001</v>
      </c>
      <c r="I386" s="231">
        <v>277.34537024999997</v>
      </c>
      <c r="J386" s="232">
        <v>0.30231608700000001</v>
      </c>
      <c r="K386" s="231">
        <v>208.54431898999999</v>
      </c>
      <c r="L386" s="232">
        <v>0.43739782640000002</v>
      </c>
      <c r="M386" s="231">
        <v>222.19258979</v>
      </c>
      <c r="N386" s="232">
        <v>0.4067218179</v>
      </c>
      <c r="O386" s="231">
        <v>200.26958257000001</v>
      </c>
      <c r="P386" s="230">
        <v>0.4538294081</v>
      </c>
    </row>
    <row r="387" spans="2:16" x14ac:dyDescent="0.2">
      <c r="B387" s="170">
        <v>378</v>
      </c>
      <c r="C387" s="268" t="s">
        <v>417</v>
      </c>
      <c r="D387" s="269" t="s">
        <v>322</v>
      </c>
      <c r="E387" s="234">
        <v>1.2038E-2</v>
      </c>
      <c r="F387" s="234">
        <v>1.1932E-2</v>
      </c>
      <c r="G387" s="231">
        <v>-4.2444127810000003</v>
      </c>
      <c r="H387" s="233">
        <v>0.97365628449999997</v>
      </c>
      <c r="I387" s="231">
        <v>-47.796782380000003</v>
      </c>
      <c r="J387" s="232">
        <v>0.70907053180000001</v>
      </c>
      <c r="K387" s="231">
        <v>15.865171562</v>
      </c>
      <c r="L387" s="232">
        <v>0.90130802109999997</v>
      </c>
      <c r="M387" s="231">
        <v>-24.663539920000002</v>
      </c>
      <c r="N387" s="232">
        <v>0.84672553589999999</v>
      </c>
      <c r="O387" s="231">
        <v>32.040087790000001</v>
      </c>
      <c r="P387" s="230">
        <v>0.80143163949999996</v>
      </c>
    </row>
    <row r="388" spans="2:16" x14ac:dyDescent="0.2">
      <c r="B388" s="170">
        <v>379</v>
      </c>
      <c r="C388" s="268" t="s">
        <v>417</v>
      </c>
      <c r="D388" s="269" t="s">
        <v>323</v>
      </c>
      <c r="E388" s="234">
        <v>1.7780000000000001E-3</v>
      </c>
      <c r="F388" s="234">
        <v>1.7819999999999999E-3</v>
      </c>
      <c r="G388" s="231">
        <v>-2709.1546060000001</v>
      </c>
      <c r="H388" s="233">
        <v>1.5382700000000001E-5</v>
      </c>
      <c r="I388" s="231">
        <v>-2760.2469110000002</v>
      </c>
      <c r="J388" s="232">
        <v>9.8970646E-6</v>
      </c>
      <c r="K388" s="231">
        <v>-2951.6009330000002</v>
      </c>
      <c r="L388" s="232">
        <v>2.2272823999999999E-6</v>
      </c>
      <c r="M388" s="231">
        <v>-2979.2819749999999</v>
      </c>
      <c r="N388" s="232">
        <v>1.6759241000000001E-6</v>
      </c>
      <c r="O388" s="231">
        <v>-3107.493919</v>
      </c>
      <c r="P388" s="230">
        <v>5.6333111999999999E-7</v>
      </c>
    </row>
    <row r="389" spans="2:16" x14ac:dyDescent="0.2">
      <c r="B389" s="170">
        <v>380</v>
      </c>
      <c r="C389" s="268" t="s">
        <v>417</v>
      </c>
      <c r="D389" s="269" t="s">
        <v>324</v>
      </c>
      <c r="E389" s="234">
        <v>1.0402E-2</v>
      </c>
      <c r="F389" s="234">
        <v>1.0119E-2</v>
      </c>
      <c r="G389" s="231">
        <v>608.65548354999999</v>
      </c>
      <c r="H389" s="233">
        <v>7.5070100000000005E-5</v>
      </c>
      <c r="I389" s="231">
        <v>675.18218399</v>
      </c>
      <c r="J389" s="232">
        <v>1.0491399999999999E-5</v>
      </c>
      <c r="K389" s="231">
        <v>596.96266968999998</v>
      </c>
      <c r="L389" s="232">
        <v>9.5662399999999994E-5</v>
      </c>
      <c r="M389" s="231">
        <v>658.72599410999999</v>
      </c>
      <c r="N389" s="232">
        <v>1.5860799999999999E-5</v>
      </c>
      <c r="O389" s="231">
        <v>607.42740222999998</v>
      </c>
      <c r="P389" s="230">
        <v>6.7048699999999994E-5</v>
      </c>
    </row>
    <row r="390" spans="2:16" x14ac:dyDescent="0.2">
      <c r="B390" s="170">
        <v>381</v>
      </c>
      <c r="C390" s="268" t="s">
        <v>417</v>
      </c>
      <c r="D390" s="269" t="s">
        <v>325</v>
      </c>
      <c r="E390" s="234">
        <v>1.3879999999999999E-3</v>
      </c>
      <c r="F390" s="234">
        <v>1.3389999999999999E-3</v>
      </c>
      <c r="G390" s="231">
        <v>394.04027028000002</v>
      </c>
      <c r="H390" s="233">
        <v>0.33285104939999999</v>
      </c>
      <c r="I390" s="231">
        <v>425.35557369999998</v>
      </c>
      <c r="J390" s="232">
        <v>0.29424831029999998</v>
      </c>
      <c r="K390" s="231">
        <v>285.71766955999999</v>
      </c>
      <c r="L390" s="232">
        <v>0.4805465484</v>
      </c>
      <c r="M390" s="231">
        <v>322.01298437000003</v>
      </c>
      <c r="N390" s="232">
        <v>0.4253339075</v>
      </c>
      <c r="O390" s="231">
        <v>245.04171153999999</v>
      </c>
      <c r="P390" s="230">
        <v>0.54341194579999996</v>
      </c>
    </row>
    <row r="391" spans="2:16" x14ac:dyDescent="0.2">
      <c r="B391" s="170">
        <v>382</v>
      </c>
      <c r="C391" s="268" t="s">
        <v>417</v>
      </c>
      <c r="D391" s="269" t="s">
        <v>326</v>
      </c>
      <c r="E391" s="234">
        <v>4.8500000000000001E-3</v>
      </c>
      <c r="F391" s="234">
        <v>4.7559999999999998E-3</v>
      </c>
      <c r="G391" s="231">
        <v>1191.7539227</v>
      </c>
      <c r="H391" s="233">
        <v>1.6063357000000001E-8</v>
      </c>
      <c r="I391" s="231">
        <v>1228.3383609</v>
      </c>
      <c r="J391" s="232">
        <v>5.137117E-9</v>
      </c>
      <c r="K391" s="231">
        <v>1152.8910877000001</v>
      </c>
      <c r="L391" s="232">
        <v>3.9995715000000001E-8</v>
      </c>
      <c r="M391" s="231">
        <v>1189.1033877</v>
      </c>
      <c r="N391" s="232">
        <v>1.3572282E-8</v>
      </c>
      <c r="O391" s="231">
        <v>1146.7774950999999</v>
      </c>
      <c r="P391" s="230">
        <v>4.1222293000000001E-8</v>
      </c>
    </row>
    <row r="392" spans="2:16" x14ac:dyDescent="0.2">
      <c r="B392" s="170">
        <v>383</v>
      </c>
      <c r="C392" s="268" t="s">
        <v>417</v>
      </c>
      <c r="D392" s="269" t="s">
        <v>327</v>
      </c>
      <c r="E392" s="234">
        <v>7.8999999999999996E-5</v>
      </c>
      <c r="F392" s="234">
        <v>7.6000000000000004E-5</v>
      </c>
      <c r="G392" s="231">
        <v>5758.3454736000003</v>
      </c>
      <c r="H392" s="233">
        <v>2.9749779999999998E-4</v>
      </c>
      <c r="I392" s="231">
        <v>5901.3125137999996</v>
      </c>
      <c r="J392" s="232">
        <v>1.994667E-4</v>
      </c>
      <c r="K392" s="231">
        <v>5914.8205374999998</v>
      </c>
      <c r="L392" s="232">
        <v>1.8919E-4</v>
      </c>
      <c r="M392" s="231">
        <v>6032.1213853999998</v>
      </c>
      <c r="N392" s="232">
        <v>1.3484430000000001E-4</v>
      </c>
      <c r="O392" s="231">
        <v>5962.1009704999997</v>
      </c>
      <c r="P392" s="230">
        <v>1.571675E-4</v>
      </c>
    </row>
    <row r="393" spans="2:16" x14ac:dyDescent="0.2">
      <c r="B393" s="170">
        <v>384</v>
      </c>
      <c r="C393" s="268" t="s">
        <v>417</v>
      </c>
      <c r="D393" s="269" t="s">
        <v>328</v>
      </c>
      <c r="E393" s="234">
        <v>6.3900000000000003E-4</v>
      </c>
      <c r="F393" s="234">
        <v>6.1600000000000001E-4</v>
      </c>
      <c r="G393" s="231">
        <v>3531.7230355000002</v>
      </c>
      <c r="H393" s="233">
        <v>2.9299930000000001E-10</v>
      </c>
      <c r="I393" s="231">
        <v>3537.2732626000002</v>
      </c>
      <c r="J393" s="232">
        <v>2.3967399999999999E-10</v>
      </c>
      <c r="K393" s="231">
        <v>3440.2374424999998</v>
      </c>
      <c r="L393" s="232">
        <v>6.9343299999999998E-10</v>
      </c>
      <c r="M393" s="231">
        <v>3449.7270146999999</v>
      </c>
      <c r="N393" s="232">
        <v>5.5939920000000001E-10</v>
      </c>
      <c r="O393" s="231">
        <v>3463.6434770000001</v>
      </c>
      <c r="P393" s="230">
        <v>4.4579440000000003E-10</v>
      </c>
    </row>
    <row r="394" spans="2:16" x14ac:dyDescent="0.2">
      <c r="B394" s="170">
        <v>385</v>
      </c>
      <c r="C394" s="268" t="s">
        <v>417</v>
      </c>
      <c r="D394" s="269" t="s">
        <v>329</v>
      </c>
      <c r="E394" s="234">
        <v>8.5699999999999995E-3</v>
      </c>
      <c r="F394" s="234">
        <v>8.3770000000000008E-3</v>
      </c>
      <c r="G394" s="231">
        <v>1302.6282516000001</v>
      </c>
      <c r="H394" s="233">
        <v>2.8854709999999999E-17</v>
      </c>
      <c r="I394" s="231">
        <v>1333.0103667000001</v>
      </c>
      <c r="J394" s="232">
        <v>4.0624049999999999E-18</v>
      </c>
      <c r="K394" s="231">
        <v>1310.4761796</v>
      </c>
      <c r="L394" s="232">
        <v>1.3256780000000001E-17</v>
      </c>
      <c r="M394" s="231">
        <v>1336.9655395</v>
      </c>
      <c r="N394" s="232">
        <v>2.3789279999999999E-18</v>
      </c>
      <c r="O394" s="231">
        <v>1394.6039046999999</v>
      </c>
      <c r="P394" s="230">
        <v>6.9273859999999997E-20</v>
      </c>
    </row>
    <row r="395" spans="2:16" x14ac:dyDescent="0.2">
      <c r="B395" s="170">
        <v>386</v>
      </c>
      <c r="C395" s="268" t="s">
        <v>417</v>
      </c>
      <c r="D395" s="269" t="s">
        <v>330</v>
      </c>
      <c r="E395" s="234">
        <v>4.1999999999999998E-5</v>
      </c>
      <c r="F395" s="234">
        <v>4.1E-5</v>
      </c>
      <c r="G395" s="231">
        <v>1515.1147633</v>
      </c>
      <c r="H395" s="233">
        <v>0.48554267150000002</v>
      </c>
      <c r="I395" s="231">
        <v>1620.9194184</v>
      </c>
      <c r="J395" s="232">
        <v>0.45408768659999998</v>
      </c>
      <c r="K395" s="231">
        <v>1530.2738240000001</v>
      </c>
      <c r="L395" s="232">
        <v>0.47915223480000002</v>
      </c>
      <c r="M395" s="231">
        <v>1627.4778291</v>
      </c>
      <c r="N395" s="232">
        <v>0.45044626189999998</v>
      </c>
      <c r="O395" s="231">
        <v>1662.7234822999999</v>
      </c>
      <c r="P395" s="230">
        <v>0.43992724760000002</v>
      </c>
    </row>
    <row r="396" spans="2:16" x14ac:dyDescent="0.2">
      <c r="B396" s="170">
        <v>387</v>
      </c>
      <c r="C396" s="268" t="s">
        <v>417</v>
      </c>
      <c r="D396" s="269" t="s">
        <v>331</v>
      </c>
      <c r="E396" s="234">
        <v>1.5999999999999999E-5</v>
      </c>
      <c r="F396" s="234">
        <v>1.5E-5</v>
      </c>
      <c r="G396" s="231">
        <v>436.63627258999998</v>
      </c>
      <c r="H396" s="233">
        <v>0.90206639399999999</v>
      </c>
      <c r="I396" s="231">
        <v>694.44467382000005</v>
      </c>
      <c r="J396" s="232">
        <v>0.84432720800000005</v>
      </c>
      <c r="K396" s="231">
        <v>493.65786206000001</v>
      </c>
      <c r="L396" s="232">
        <v>0.88884335169999995</v>
      </c>
      <c r="M396" s="231">
        <v>722.14780512000004</v>
      </c>
      <c r="N396" s="232">
        <v>0.83755870560000001</v>
      </c>
      <c r="O396" s="231">
        <v>794.18461274000003</v>
      </c>
      <c r="P396" s="230">
        <v>0.82131468549999997</v>
      </c>
    </row>
    <row r="397" spans="2:16" x14ac:dyDescent="0.2">
      <c r="B397" s="170">
        <v>388</v>
      </c>
      <c r="C397" s="268" t="s">
        <v>417</v>
      </c>
      <c r="D397" s="269" t="s">
        <v>332</v>
      </c>
      <c r="E397" s="234">
        <v>1.0610000000000001E-3</v>
      </c>
      <c r="F397" s="234">
        <v>1.029E-3</v>
      </c>
      <c r="G397" s="231">
        <v>704.07967357999996</v>
      </c>
      <c r="H397" s="233">
        <v>0.10838535050000001</v>
      </c>
      <c r="I397" s="231">
        <v>700.14679403000002</v>
      </c>
      <c r="J397" s="232">
        <v>0.1091832829</v>
      </c>
      <c r="K397" s="231">
        <v>721.80420475999995</v>
      </c>
      <c r="L397" s="232">
        <v>9.8217014899999996E-2</v>
      </c>
      <c r="M397" s="231">
        <v>716.65694633999999</v>
      </c>
      <c r="N397" s="232">
        <v>9.9712682299999994E-2</v>
      </c>
      <c r="O397" s="231">
        <v>757.84191026999997</v>
      </c>
      <c r="P397" s="230">
        <v>8.1193144600000003E-2</v>
      </c>
    </row>
    <row r="398" spans="2:16" x14ac:dyDescent="0.2">
      <c r="B398" s="170">
        <v>389</v>
      </c>
      <c r="C398" s="268" t="s">
        <v>417</v>
      </c>
      <c r="D398" s="269" t="s">
        <v>333</v>
      </c>
      <c r="E398" s="234">
        <v>2.7550000000000001E-3</v>
      </c>
      <c r="F398" s="234">
        <v>2.6740000000000002E-3</v>
      </c>
      <c r="G398" s="231">
        <v>152.08770235</v>
      </c>
      <c r="H398" s="233">
        <v>0.57271550810000005</v>
      </c>
      <c r="I398" s="231">
        <v>142.34183675</v>
      </c>
      <c r="J398" s="232">
        <v>0.59633349710000005</v>
      </c>
      <c r="K398" s="231">
        <v>150.12397440000001</v>
      </c>
      <c r="L398" s="232">
        <v>0.5759165061</v>
      </c>
      <c r="M398" s="231">
        <v>141.94796531</v>
      </c>
      <c r="N398" s="232">
        <v>0.59587707180000005</v>
      </c>
      <c r="O398" s="231">
        <v>182.65263698999999</v>
      </c>
      <c r="P398" s="230">
        <v>0.49425053000000002</v>
      </c>
    </row>
    <row r="399" spans="2:16" x14ac:dyDescent="0.2">
      <c r="B399" s="170">
        <v>390</v>
      </c>
      <c r="C399" s="268" t="s">
        <v>417</v>
      </c>
      <c r="D399" s="269" t="s">
        <v>334</v>
      </c>
      <c r="E399" s="234">
        <v>2.7759999999999998E-3</v>
      </c>
      <c r="F399" s="234">
        <v>2.689E-3</v>
      </c>
      <c r="G399" s="231">
        <v>1637.1086487</v>
      </c>
      <c r="H399" s="233">
        <v>1.2386001000000001E-9</v>
      </c>
      <c r="I399" s="231">
        <v>1620.1779710999999</v>
      </c>
      <c r="J399" s="232">
        <v>1.6146313E-9</v>
      </c>
      <c r="K399" s="231">
        <v>1548.8656166000001</v>
      </c>
      <c r="L399" s="232">
        <v>7.7280651000000007E-9</v>
      </c>
      <c r="M399" s="231">
        <v>1539.5588014</v>
      </c>
      <c r="N399" s="232">
        <v>8.6513954999999995E-9</v>
      </c>
      <c r="O399" s="231">
        <v>1595.765283</v>
      </c>
      <c r="P399" s="230">
        <v>2.2991980999999999E-9</v>
      </c>
    </row>
    <row r="400" spans="2:16" x14ac:dyDescent="0.2">
      <c r="B400" s="170">
        <v>391</v>
      </c>
      <c r="C400" s="268" t="s">
        <v>417</v>
      </c>
      <c r="D400" s="269" t="s">
        <v>335</v>
      </c>
      <c r="E400" s="234">
        <v>2.9E-4</v>
      </c>
      <c r="F400" s="234">
        <v>2.7999999999999998E-4</v>
      </c>
      <c r="G400" s="231">
        <v>291.63224129999998</v>
      </c>
      <c r="H400" s="233">
        <v>0.72586787269999997</v>
      </c>
      <c r="I400" s="231">
        <v>276.02922206</v>
      </c>
      <c r="J400" s="232">
        <v>0.73914932460000005</v>
      </c>
      <c r="K400" s="231">
        <v>352.43005790000001</v>
      </c>
      <c r="L400" s="232">
        <v>0.6703319043</v>
      </c>
      <c r="M400" s="231">
        <v>335.26752981999999</v>
      </c>
      <c r="N400" s="232">
        <v>0.68469313450000002</v>
      </c>
      <c r="O400" s="231">
        <v>347.89219206000001</v>
      </c>
      <c r="P400" s="230">
        <v>0.67297547930000001</v>
      </c>
    </row>
    <row r="401" spans="2:16" x14ac:dyDescent="0.2">
      <c r="B401" s="170">
        <v>392</v>
      </c>
      <c r="C401" s="268" t="s">
        <v>417</v>
      </c>
      <c r="D401" s="269" t="s">
        <v>336</v>
      </c>
      <c r="E401" s="234">
        <v>8.3700000000000007E-3</v>
      </c>
      <c r="F401" s="234">
        <v>8.123E-3</v>
      </c>
      <c r="G401" s="231">
        <v>-194.76068789999999</v>
      </c>
      <c r="H401" s="233">
        <v>0.24744236820000001</v>
      </c>
      <c r="I401" s="231">
        <v>-188.14948899999999</v>
      </c>
      <c r="J401" s="232">
        <v>0.26225932600000001</v>
      </c>
      <c r="K401" s="231">
        <v>-167.08262740000001</v>
      </c>
      <c r="L401" s="232">
        <v>0.31884987510000001</v>
      </c>
      <c r="M401" s="231">
        <v>-163.11747299999999</v>
      </c>
      <c r="N401" s="232">
        <v>0.32915203609999999</v>
      </c>
      <c r="O401" s="231">
        <v>-149.9503737</v>
      </c>
      <c r="P401" s="230">
        <v>0.36888680880000002</v>
      </c>
    </row>
    <row r="402" spans="2:16" x14ac:dyDescent="0.2">
      <c r="B402" s="170">
        <v>393</v>
      </c>
      <c r="C402" s="268" t="s">
        <v>417</v>
      </c>
      <c r="D402" s="269" t="s">
        <v>337</v>
      </c>
      <c r="E402" s="234">
        <v>1.462E-3</v>
      </c>
      <c r="F402" s="234">
        <v>1.456E-3</v>
      </c>
      <c r="G402" s="231">
        <v>-570.49050439999996</v>
      </c>
      <c r="H402" s="233">
        <v>0.1222293371</v>
      </c>
      <c r="I402" s="231">
        <v>-360.34414559999999</v>
      </c>
      <c r="J402" s="232">
        <v>0.32741213479999998</v>
      </c>
      <c r="K402" s="231">
        <v>-441.11261860000002</v>
      </c>
      <c r="L402" s="232">
        <v>0.22994120169999999</v>
      </c>
      <c r="M402" s="231">
        <v>-260.16129080000002</v>
      </c>
      <c r="N402" s="232">
        <v>0.4777695381</v>
      </c>
      <c r="O402" s="231">
        <v>-232.56842639999999</v>
      </c>
      <c r="P402" s="230">
        <v>0.52499237340000005</v>
      </c>
    </row>
    <row r="403" spans="2:16" x14ac:dyDescent="0.2">
      <c r="B403" s="170">
        <v>394</v>
      </c>
      <c r="C403" s="268" t="s">
        <v>417</v>
      </c>
      <c r="D403" s="269" t="s">
        <v>338</v>
      </c>
      <c r="E403" s="234">
        <v>1.6410000000000001E-3</v>
      </c>
      <c r="F403" s="234">
        <v>1.5939999999999999E-3</v>
      </c>
      <c r="G403" s="231">
        <v>219.74399962999999</v>
      </c>
      <c r="H403" s="233">
        <v>0.53141225150000004</v>
      </c>
      <c r="I403" s="231">
        <v>232.21965105000001</v>
      </c>
      <c r="J403" s="232">
        <v>0.50694674080000002</v>
      </c>
      <c r="K403" s="231">
        <v>208.63455375999999</v>
      </c>
      <c r="L403" s="232">
        <v>0.55052487480000001</v>
      </c>
      <c r="M403" s="231">
        <v>220.675072</v>
      </c>
      <c r="N403" s="232">
        <v>0.52663667619999999</v>
      </c>
      <c r="O403" s="231">
        <v>217.89868102</v>
      </c>
      <c r="P403" s="230">
        <v>0.5311670034</v>
      </c>
    </row>
    <row r="404" spans="2:16" x14ac:dyDescent="0.2">
      <c r="B404" s="170">
        <v>395</v>
      </c>
      <c r="C404" s="268" t="s">
        <v>417</v>
      </c>
      <c r="D404" s="269" t="s">
        <v>339</v>
      </c>
      <c r="E404" s="234">
        <v>1.2719999999999999E-3</v>
      </c>
      <c r="F404" s="234">
        <v>1.227E-3</v>
      </c>
      <c r="G404" s="231">
        <v>1680.001174</v>
      </c>
      <c r="H404" s="233">
        <v>2.5204299999999999E-5</v>
      </c>
      <c r="I404" s="231">
        <v>1814.2004723</v>
      </c>
      <c r="J404" s="232">
        <v>5.0062363000000004E-6</v>
      </c>
      <c r="K404" s="231">
        <v>1786.2608419999999</v>
      </c>
      <c r="L404" s="232">
        <v>6.7903375000000001E-6</v>
      </c>
      <c r="M404" s="231">
        <v>1900.2765112</v>
      </c>
      <c r="N404" s="232">
        <v>1.5845966E-6</v>
      </c>
      <c r="O404" s="231">
        <v>1933.3966923</v>
      </c>
      <c r="P404" s="230">
        <v>9.9739692000000002E-7</v>
      </c>
    </row>
    <row r="405" spans="2:16" x14ac:dyDescent="0.2">
      <c r="B405" s="170">
        <v>396</v>
      </c>
      <c r="C405" s="268" t="s">
        <v>417</v>
      </c>
      <c r="D405" s="269" t="s">
        <v>340</v>
      </c>
      <c r="E405" s="234">
        <v>1.5300000000000001E-4</v>
      </c>
      <c r="F405" s="234">
        <v>1.5300000000000001E-4</v>
      </c>
      <c r="G405" s="231">
        <v>-66.588494389999994</v>
      </c>
      <c r="H405" s="233">
        <v>0.95626690270000003</v>
      </c>
      <c r="I405" s="231">
        <v>-89.771949789999994</v>
      </c>
      <c r="J405" s="232">
        <v>0.94086780439999995</v>
      </c>
      <c r="K405" s="231">
        <v>-31.538768520000001</v>
      </c>
      <c r="L405" s="232">
        <v>0.97918203169999996</v>
      </c>
      <c r="M405" s="231">
        <v>-53.960769820000003</v>
      </c>
      <c r="N405" s="232">
        <v>0.96429249969999997</v>
      </c>
      <c r="O405" s="231">
        <v>125.48111573</v>
      </c>
      <c r="P405" s="230">
        <v>0.91694895080000005</v>
      </c>
    </row>
    <row r="406" spans="2:16" x14ac:dyDescent="0.2">
      <c r="B406" s="170">
        <v>397</v>
      </c>
      <c r="C406" s="268" t="s">
        <v>417</v>
      </c>
      <c r="D406" s="269" t="s">
        <v>341</v>
      </c>
      <c r="E406" s="234">
        <v>1.64E-4</v>
      </c>
      <c r="F406" s="234">
        <v>1.5799999999999999E-4</v>
      </c>
      <c r="G406" s="231">
        <v>-2593.0626400000001</v>
      </c>
      <c r="H406" s="233">
        <v>3.5677398499999999E-2</v>
      </c>
      <c r="I406" s="231">
        <v>-2512.0633710000002</v>
      </c>
      <c r="J406" s="232">
        <v>4.1172786099999997E-2</v>
      </c>
      <c r="K406" s="231">
        <v>-2308.1959980000001</v>
      </c>
      <c r="L406" s="232">
        <v>6.0314857200000002E-2</v>
      </c>
      <c r="M406" s="231">
        <v>-2253.118997</v>
      </c>
      <c r="N406" s="232">
        <v>6.5964623900000005E-2</v>
      </c>
      <c r="O406" s="231">
        <v>-2211.8455859999999</v>
      </c>
      <c r="P406" s="230">
        <v>7.0603232299999999E-2</v>
      </c>
    </row>
    <row r="407" spans="2:16" x14ac:dyDescent="0.2">
      <c r="B407" s="170">
        <v>398</v>
      </c>
      <c r="C407" s="268" t="s">
        <v>417</v>
      </c>
      <c r="D407" s="269" t="s">
        <v>342</v>
      </c>
      <c r="E407" s="234">
        <v>1.9000000000000001E-4</v>
      </c>
      <c r="F407" s="234">
        <v>1.8799999999999999E-4</v>
      </c>
      <c r="G407" s="231">
        <v>8392.8483512999992</v>
      </c>
      <c r="H407" s="233">
        <v>3.04863E-15</v>
      </c>
      <c r="I407" s="231">
        <v>8506.8768834999992</v>
      </c>
      <c r="J407" s="232">
        <v>1.033457E-15</v>
      </c>
      <c r="K407" s="231">
        <v>8072.5389360999998</v>
      </c>
      <c r="L407" s="232">
        <v>2.482166E-14</v>
      </c>
      <c r="M407" s="231">
        <v>8193.9141135000009</v>
      </c>
      <c r="N407" s="232">
        <v>8.5961939999999998E-15</v>
      </c>
      <c r="O407" s="231">
        <v>8011.1539656000004</v>
      </c>
      <c r="P407" s="230">
        <v>3.0058100000000001E-14</v>
      </c>
    </row>
    <row r="408" spans="2:16" x14ac:dyDescent="0.2">
      <c r="B408" s="170">
        <v>399</v>
      </c>
      <c r="C408" s="268" t="s">
        <v>417</v>
      </c>
      <c r="D408" s="269" t="s">
        <v>343</v>
      </c>
      <c r="E408" s="234">
        <v>7.8999999999999996E-5</v>
      </c>
      <c r="F408" s="234">
        <v>7.6000000000000004E-5</v>
      </c>
      <c r="G408" s="231">
        <v>-219.4858461</v>
      </c>
      <c r="H408" s="233">
        <v>0.90853026739999998</v>
      </c>
      <c r="I408" s="231">
        <v>-169.37800129999999</v>
      </c>
      <c r="J408" s="232">
        <v>0.92911362529999997</v>
      </c>
      <c r="K408" s="231">
        <v>-254.65685479999999</v>
      </c>
      <c r="L408" s="232">
        <v>0.89346464439999995</v>
      </c>
      <c r="M408" s="231">
        <v>-211.88001550000001</v>
      </c>
      <c r="N408" s="232">
        <v>0.91103778020000004</v>
      </c>
      <c r="O408" s="231">
        <v>3.7521192534000001</v>
      </c>
      <c r="P408" s="230">
        <v>0.99841865730000001</v>
      </c>
    </row>
    <row r="409" spans="2:16" x14ac:dyDescent="0.2">
      <c r="B409" s="170">
        <v>400</v>
      </c>
      <c r="C409" s="268" t="s">
        <v>417</v>
      </c>
      <c r="D409" s="269" t="s">
        <v>344</v>
      </c>
      <c r="E409" s="234">
        <v>4.2849999999999997E-3</v>
      </c>
      <c r="F409" s="234">
        <v>4.2370000000000003E-3</v>
      </c>
      <c r="G409" s="231">
        <v>-826.49550750000003</v>
      </c>
      <c r="H409" s="233">
        <v>2.4337325999999999E-3</v>
      </c>
      <c r="I409" s="231">
        <v>-781.73043399999995</v>
      </c>
      <c r="J409" s="232">
        <v>4.0166461999999997E-3</v>
      </c>
      <c r="K409" s="231">
        <v>-860.29951440000002</v>
      </c>
      <c r="L409" s="232">
        <v>1.5238705E-3</v>
      </c>
      <c r="M409" s="231">
        <v>-817.86367319999999</v>
      </c>
      <c r="N409" s="232">
        <v>2.5117599E-3</v>
      </c>
      <c r="O409" s="231">
        <v>-772.71718569999996</v>
      </c>
      <c r="P409" s="230">
        <v>4.2378957E-3</v>
      </c>
    </row>
    <row r="410" spans="2:16" x14ac:dyDescent="0.2">
      <c r="B410" s="170">
        <v>401</v>
      </c>
      <c r="C410" s="268" t="s">
        <v>417</v>
      </c>
      <c r="D410" s="269" t="s">
        <v>345</v>
      </c>
      <c r="E410" s="234">
        <v>1.5999999999999999E-5</v>
      </c>
      <c r="F410" s="234">
        <v>1.5E-5</v>
      </c>
      <c r="G410" s="231">
        <v>8740.2960206000007</v>
      </c>
      <c r="H410" s="233">
        <v>3.9520958600000003E-2</v>
      </c>
      <c r="I410" s="231">
        <v>9105.6054953999992</v>
      </c>
      <c r="J410" s="232">
        <v>3.14014985E-2</v>
      </c>
      <c r="K410" s="231">
        <v>7440.4047515000002</v>
      </c>
      <c r="L410" s="232">
        <v>7.8303661100000005E-2</v>
      </c>
      <c r="M410" s="231">
        <v>7845.7618593999996</v>
      </c>
      <c r="N410" s="232">
        <v>6.2660736600000003E-2</v>
      </c>
      <c r="O410" s="231">
        <v>8086.7922839000003</v>
      </c>
      <c r="P410" s="230">
        <v>5.45993169E-2</v>
      </c>
    </row>
    <row r="411" spans="2:16" x14ac:dyDescent="0.2">
      <c r="B411" s="170">
        <v>402</v>
      </c>
      <c r="C411" s="268" t="s">
        <v>417</v>
      </c>
      <c r="D411" s="269" t="s">
        <v>346</v>
      </c>
      <c r="E411" s="234">
        <v>1.1609999999999999E-3</v>
      </c>
      <c r="F411" s="234">
        <v>1.1310000000000001E-3</v>
      </c>
      <c r="G411" s="231">
        <v>-731.73033539999994</v>
      </c>
      <c r="H411" s="233">
        <v>0.1029414764</v>
      </c>
      <c r="I411" s="231">
        <v>-641.93181019999997</v>
      </c>
      <c r="J411" s="232">
        <v>0.151172321</v>
      </c>
      <c r="K411" s="231">
        <v>-563.78027329999998</v>
      </c>
      <c r="L411" s="232">
        <v>0.20685772829999999</v>
      </c>
      <c r="M411" s="231">
        <v>-494.52654560000002</v>
      </c>
      <c r="N411" s="232">
        <v>0.26690866680000003</v>
      </c>
      <c r="O411" s="231">
        <v>-522.55582700000002</v>
      </c>
      <c r="P411" s="230">
        <v>0.23994704280000001</v>
      </c>
    </row>
    <row r="412" spans="2:16" x14ac:dyDescent="0.2">
      <c r="B412" s="170">
        <v>403</v>
      </c>
      <c r="C412" s="268" t="s">
        <v>417</v>
      </c>
      <c r="D412" s="269" t="s">
        <v>347</v>
      </c>
      <c r="E412" s="234">
        <v>6.2799999999999998E-4</v>
      </c>
      <c r="F412" s="234">
        <v>6.0599999999999998E-4</v>
      </c>
      <c r="G412" s="231">
        <v>-1269.2528440000001</v>
      </c>
      <c r="H412" s="233">
        <v>5.56586892E-2</v>
      </c>
      <c r="I412" s="231">
        <v>-1288.003931</v>
      </c>
      <c r="J412" s="232">
        <v>5.1357941099999999E-2</v>
      </c>
      <c r="K412" s="231">
        <v>-1240.9246929999999</v>
      </c>
      <c r="L412" s="232">
        <v>6.0154204400000001E-2</v>
      </c>
      <c r="M412" s="231">
        <v>-1258.020266</v>
      </c>
      <c r="N412" s="232">
        <v>5.6035947099999997E-2</v>
      </c>
      <c r="O412" s="231">
        <v>-1187.87481</v>
      </c>
      <c r="P412" s="230">
        <v>7.0737877800000001E-2</v>
      </c>
    </row>
    <row r="413" spans="2:16" x14ac:dyDescent="0.2">
      <c r="B413" s="170">
        <v>404</v>
      </c>
      <c r="C413" s="268" t="s">
        <v>417</v>
      </c>
      <c r="D413" s="269" t="s">
        <v>348</v>
      </c>
      <c r="E413" s="234">
        <v>1.6410000000000001E-3</v>
      </c>
      <c r="F413" s="234">
        <v>1.604E-3</v>
      </c>
      <c r="G413" s="231">
        <v>-448.48541920000002</v>
      </c>
      <c r="H413" s="233">
        <v>0.27050226420000001</v>
      </c>
      <c r="I413" s="231">
        <v>-487.63789730000002</v>
      </c>
      <c r="J413" s="232">
        <v>0.22931992000000001</v>
      </c>
      <c r="K413" s="231">
        <v>-506.14164190000002</v>
      </c>
      <c r="L413" s="232">
        <v>0.2115408668</v>
      </c>
      <c r="M413" s="231">
        <v>-537.34192010000004</v>
      </c>
      <c r="N413" s="232">
        <v>0.18352860900000001</v>
      </c>
      <c r="O413" s="231">
        <v>-523.98137589999999</v>
      </c>
      <c r="P413" s="230">
        <v>0.1939106079</v>
      </c>
    </row>
    <row r="414" spans="2:16" x14ac:dyDescent="0.2">
      <c r="B414" s="170">
        <v>405</v>
      </c>
      <c r="C414" s="268" t="s">
        <v>417</v>
      </c>
      <c r="D414" s="269" t="s">
        <v>349</v>
      </c>
      <c r="E414" s="234">
        <v>2.35E-2</v>
      </c>
      <c r="F414" s="234">
        <v>2.3200999999999999E-2</v>
      </c>
      <c r="G414" s="231">
        <v>167.57646288000001</v>
      </c>
      <c r="H414" s="233">
        <v>0.16399591559999999</v>
      </c>
      <c r="I414" s="231">
        <v>162.39561219000001</v>
      </c>
      <c r="J414" s="232">
        <v>0.175976412</v>
      </c>
      <c r="K414" s="231">
        <v>154.27509527000001</v>
      </c>
      <c r="L414" s="232">
        <v>0.19801662140000001</v>
      </c>
      <c r="M414" s="231">
        <v>150.18132345000001</v>
      </c>
      <c r="N414" s="232">
        <v>0.20894030520000001</v>
      </c>
      <c r="O414" s="231">
        <v>156.61875789999999</v>
      </c>
      <c r="P414" s="230">
        <v>0.18934119569999999</v>
      </c>
    </row>
    <row r="415" spans="2:16" x14ac:dyDescent="0.2">
      <c r="B415" s="170">
        <v>406</v>
      </c>
      <c r="C415" s="268" t="s">
        <v>417</v>
      </c>
      <c r="D415" s="269" t="s">
        <v>350</v>
      </c>
      <c r="E415" s="234">
        <v>1.2507000000000001E-2</v>
      </c>
      <c r="F415" s="234">
        <v>1.2309E-2</v>
      </c>
      <c r="G415" s="231">
        <v>217.84679482999999</v>
      </c>
      <c r="H415" s="233">
        <v>0.1546044952</v>
      </c>
      <c r="I415" s="231">
        <v>185.64048968</v>
      </c>
      <c r="J415" s="232">
        <v>0.2235825468</v>
      </c>
      <c r="K415" s="231">
        <v>206.74114688</v>
      </c>
      <c r="L415" s="232">
        <v>0.17472809859999999</v>
      </c>
      <c r="M415" s="231">
        <v>178.36664099999999</v>
      </c>
      <c r="N415" s="232">
        <v>0.24036395250000001</v>
      </c>
      <c r="O415" s="231">
        <v>172.76461861999999</v>
      </c>
      <c r="P415" s="230">
        <v>0.25465962599999997</v>
      </c>
    </row>
    <row r="416" spans="2:16" x14ac:dyDescent="0.2">
      <c r="B416" s="170">
        <v>407</v>
      </c>
      <c r="C416" s="268" t="s">
        <v>417</v>
      </c>
      <c r="D416" s="269" t="s">
        <v>351</v>
      </c>
      <c r="E416" s="234">
        <v>4.6340000000000001E-3</v>
      </c>
      <c r="F416" s="234">
        <v>4.5319999999999996E-3</v>
      </c>
      <c r="G416" s="231">
        <v>486.58412178999998</v>
      </c>
      <c r="H416" s="233">
        <v>5.0280485E-2</v>
      </c>
      <c r="I416" s="231">
        <v>440.57964281</v>
      </c>
      <c r="J416" s="232">
        <v>7.5336889899999995E-2</v>
      </c>
      <c r="K416" s="231">
        <v>489.1465445</v>
      </c>
      <c r="L416" s="232">
        <v>4.8039762299999997E-2</v>
      </c>
      <c r="M416" s="231">
        <v>446.99530770000001</v>
      </c>
      <c r="N416" s="232">
        <v>7.0054512900000004E-2</v>
      </c>
      <c r="O416" s="231">
        <v>437.11473759</v>
      </c>
      <c r="P416" s="230">
        <v>7.5991777199999999E-2</v>
      </c>
    </row>
    <row r="417" spans="2:16" x14ac:dyDescent="0.2">
      <c r="B417" s="170">
        <v>408</v>
      </c>
      <c r="C417" s="268" t="s">
        <v>417</v>
      </c>
      <c r="D417" s="269" t="s">
        <v>352</v>
      </c>
      <c r="E417" s="234">
        <v>2.9399999999999999E-3</v>
      </c>
      <c r="F417" s="234">
        <v>2.872E-3</v>
      </c>
      <c r="G417" s="231">
        <v>-127.3316159</v>
      </c>
      <c r="H417" s="233">
        <v>0.74391163260000004</v>
      </c>
      <c r="I417" s="231">
        <v>-139.3459522</v>
      </c>
      <c r="J417" s="232">
        <v>0.71982015180000003</v>
      </c>
      <c r="K417" s="231">
        <v>-152.4026097</v>
      </c>
      <c r="L417" s="232">
        <v>0.69445497960000002</v>
      </c>
      <c r="M417" s="231">
        <v>-161.70745880000001</v>
      </c>
      <c r="N417" s="232">
        <v>0.67599317039999995</v>
      </c>
      <c r="O417" s="231">
        <v>-152.1894034</v>
      </c>
      <c r="P417" s="230">
        <v>0.69358311969999997</v>
      </c>
    </row>
    <row r="418" spans="2:16" x14ac:dyDescent="0.2">
      <c r="B418" s="170">
        <v>409</v>
      </c>
      <c r="C418" s="268" t="s">
        <v>417</v>
      </c>
      <c r="D418" s="269" t="s">
        <v>353</v>
      </c>
      <c r="E418" s="234">
        <v>0.64652600000000005</v>
      </c>
      <c r="F418" s="234">
        <v>0.64608600000000005</v>
      </c>
      <c r="G418" s="231" t="s">
        <v>260</v>
      </c>
      <c r="H418" s="233" t="s">
        <v>260</v>
      </c>
      <c r="I418" s="231">
        <v>1085.9752994999999</v>
      </c>
      <c r="J418" s="232">
        <v>1.02029E-287</v>
      </c>
      <c r="K418" s="231" t="s">
        <v>260</v>
      </c>
      <c r="L418" s="232" t="s">
        <v>260</v>
      </c>
      <c r="M418" s="231">
        <v>980.03095513000005</v>
      </c>
      <c r="N418" s="232">
        <v>8.1638900000000003E-235</v>
      </c>
      <c r="O418" s="231">
        <v>942.14768882999999</v>
      </c>
      <c r="P418" s="230">
        <v>1.07265E-216</v>
      </c>
    </row>
    <row r="419" spans="2:16" x14ac:dyDescent="0.2">
      <c r="B419" s="170">
        <v>410</v>
      </c>
      <c r="C419" s="268" t="s">
        <v>417</v>
      </c>
      <c r="D419" s="269" t="s">
        <v>354</v>
      </c>
      <c r="E419" s="234">
        <v>0.35347400000000001</v>
      </c>
      <c r="F419" s="234">
        <v>0.35391400000000001</v>
      </c>
      <c r="G419" s="231" t="s">
        <v>260</v>
      </c>
      <c r="H419" s="233" t="s">
        <v>260</v>
      </c>
      <c r="I419" s="231">
        <v>0</v>
      </c>
      <c r="J419" s="232" t="s">
        <v>260</v>
      </c>
      <c r="K419" s="231" t="s">
        <v>260</v>
      </c>
      <c r="L419" s="232" t="s">
        <v>260</v>
      </c>
      <c r="M419" s="231">
        <v>0</v>
      </c>
      <c r="N419" s="232" t="s">
        <v>260</v>
      </c>
      <c r="O419" s="231">
        <v>0</v>
      </c>
      <c r="P419" s="230" t="s">
        <v>260</v>
      </c>
    </row>
    <row r="420" spans="2:16" x14ac:dyDescent="0.2">
      <c r="B420" s="170">
        <v>411</v>
      </c>
      <c r="C420" s="268" t="s">
        <v>417</v>
      </c>
      <c r="D420" s="269" t="s">
        <v>355</v>
      </c>
      <c r="E420" s="234">
        <v>6.6184000000000007E-2</v>
      </c>
      <c r="F420" s="234">
        <v>6.6585000000000005E-2</v>
      </c>
      <c r="G420" s="231" t="s">
        <v>260</v>
      </c>
      <c r="H420" s="233" t="s">
        <v>260</v>
      </c>
      <c r="I420" s="231" t="s">
        <v>260</v>
      </c>
      <c r="J420" s="232" t="s">
        <v>260</v>
      </c>
      <c r="K420" s="231">
        <v>2465.7639414999999</v>
      </c>
      <c r="L420" s="232">
        <v>0</v>
      </c>
      <c r="M420" s="231">
        <v>2307.6782297</v>
      </c>
      <c r="N420" s="232" t="s">
        <v>420</v>
      </c>
      <c r="O420" s="231">
        <v>2077.9483143000002</v>
      </c>
      <c r="P420" s="230">
        <v>1.61234E-225</v>
      </c>
    </row>
    <row r="421" spans="2:16" x14ac:dyDescent="0.2">
      <c r="B421" s="170">
        <v>412</v>
      </c>
      <c r="C421" s="268" t="s">
        <v>417</v>
      </c>
      <c r="D421" s="269" t="s">
        <v>356</v>
      </c>
      <c r="E421" s="234">
        <v>3.1357999999999997E-2</v>
      </c>
      <c r="F421" s="234">
        <v>3.1502000000000002E-2</v>
      </c>
      <c r="G421" s="231" t="s">
        <v>260</v>
      </c>
      <c r="H421" s="233" t="s">
        <v>260</v>
      </c>
      <c r="I421" s="231" t="s">
        <v>260</v>
      </c>
      <c r="J421" s="232" t="s">
        <v>260</v>
      </c>
      <c r="K421" s="231">
        <v>1662.0657240999999</v>
      </c>
      <c r="L421" s="232">
        <v>2.9315980000000001E-90</v>
      </c>
      <c r="M421" s="231">
        <v>1510.6216978</v>
      </c>
      <c r="N421" s="232">
        <v>4.5310229999999999E-75</v>
      </c>
      <c r="O421" s="231">
        <v>1290.1764701</v>
      </c>
      <c r="P421" s="230">
        <v>3.8087080000000002E-54</v>
      </c>
    </row>
    <row r="422" spans="2:16" x14ac:dyDescent="0.2">
      <c r="B422" s="170">
        <v>413</v>
      </c>
      <c r="C422" s="268" t="s">
        <v>417</v>
      </c>
      <c r="D422" s="269" t="s">
        <v>357</v>
      </c>
      <c r="E422" s="234">
        <v>0.90276999999999996</v>
      </c>
      <c r="F422" s="234">
        <v>0.90191299999999996</v>
      </c>
      <c r="G422" s="231" t="s">
        <v>260</v>
      </c>
      <c r="H422" s="233" t="s">
        <v>260</v>
      </c>
      <c r="I422" s="231" t="s">
        <v>260</v>
      </c>
      <c r="J422" s="232" t="s">
        <v>260</v>
      </c>
      <c r="K422" s="231">
        <v>0</v>
      </c>
      <c r="L422" s="232" t="s">
        <v>260</v>
      </c>
      <c r="M422" s="231">
        <v>0</v>
      </c>
      <c r="N422" s="232" t="s">
        <v>260</v>
      </c>
      <c r="O422" s="231">
        <v>0</v>
      </c>
      <c r="P422" s="230" t="s">
        <v>260</v>
      </c>
    </row>
    <row r="423" spans="2:16" x14ac:dyDescent="0.2">
      <c r="B423" s="170">
        <v>414</v>
      </c>
      <c r="C423" s="268" t="s">
        <v>417</v>
      </c>
      <c r="D423" s="269" t="s">
        <v>358</v>
      </c>
      <c r="E423" s="234">
        <v>1.0185E-2</v>
      </c>
      <c r="F423" s="234">
        <v>1.0266000000000001E-2</v>
      </c>
      <c r="G423" s="231" t="s">
        <v>260</v>
      </c>
      <c r="H423" s="233" t="s">
        <v>260</v>
      </c>
      <c r="I423" s="231" t="s">
        <v>260</v>
      </c>
      <c r="J423" s="232" t="s">
        <v>260</v>
      </c>
      <c r="K423" s="231" t="s">
        <v>260</v>
      </c>
      <c r="L423" s="232" t="s">
        <v>260</v>
      </c>
      <c r="M423" s="231" t="s">
        <v>260</v>
      </c>
      <c r="N423" s="232" t="s">
        <v>260</v>
      </c>
      <c r="O423" s="231">
        <v>348.22989242</v>
      </c>
      <c r="P423" s="230">
        <v>3.0985037600000001E-2</v>
      </c>
    </row>
    <row r="424" spans="2:16" x14ac:dyDescent="0.2">
      <c r="B424" s="170">
        <v>415</v>
      </c>
      <c r="C424" s="268" t="s">
        <v>417</v>
      </c>
      <c r="D424" s="269" t="s">
        <v>359</v>
      </c>
      <c r="E424" s="234">
        <v>5.7876999999999998E-2</v>
      </c>
      <c r="F424" s="234">
        <v>5.7617000000000002E-2</v>
      </c>
      <c r="G424" s="231" t="s">
        <v>260</v>
      </c>
      <c r="H424" s="233" t="s">
        <v>260</v>
      </c>
      <c r="I424" s="231" t="s">
        <v>260</v>
      </c>
      <c r="J424" s="232" t="s">
        <v>260</v>
      </c>
      <c r="K424" s="231" t="s">
        <v>260</v>
      </c>
      <c r="L424" s="232" t="s">
        <v>260</v>
      </c>
      <c r="M424" s="231" t="s">
        <v>260</v>
      </c>
      <c r="N424" s="232" t="s">
        <v>260</v>
      </c>
      <c r="O424" s="231">
        <v>930.22365402000003</v>
      </c>
      <c r="P424" s="230">
        <v>1.9727700000000001E-19</v>
      </c>
    </row>
    <row r="425" spans="2:16" x14ac:dyDescent="0.2">
      <c r="B425" s="170">
        <v>416</v>
      </c>
      <c r="C425" s="268" t="s">
        <v>417</v>
      </c>
      <c r="D425" s="269" t="s">
        <v>360</v>
      </c>
      <c r="E425" s="234">
        <v>1.1135000000000001E-2</v>
      </c>
      <c r="F425" s="234">
        <v>1.129E-2</v>
      </c>
      <c r="G425" s="231" t="s">
        <v>260</v>
      </c>
      <c r="H425" s="233" t="s">
        <v>260</v>
      </c>
      <c r="I425" s="231" t="s">
        <v>260</v>
      </c>
      <c r="J425" s="232" t="s">
        <v>260</v>
      </c>
      <c r="K425" s="231" t="s">
        <v>260</v>
      </c>
      <c r="L425" s="232" t="s">
        <v>260</v>
      </c>
      <c r="M425" s="231" t="s">
        <v>260</v>
      </c>
      <c r="N425" s="232" t="s">
        <v>260</v>
      </c>
      <c r="O425" s="231">
        <v>-659.63266699999997</v>
      </c>
      <c r="P425" s="230">
        <v>3.1084599999999997E-5</v>
      </c>
    </row>
    <row r="426" spans="2:16" x14ac:dyDescent="0.2">
      <c r="B426" s="170">
        <v>417</v>
      </c>
      <c r="C426" s="268" t="s">
        <v>417</v>
      </c>
      <c r="D426" s="269" t="s">
        <v>361</v>
      </c>
      <c r="E426" s="234">
        <v>3.3830000000000002E-3</v>
      </c>
      <c r="F426" s="234">
        <v>3.356E-3</v>
      </c>
      <c r="G426" s="231" t="s">
        <v>260</v>
      </c>
      <c r="H426" s="233" t="s">
        <v>260</v>
      </c>
      <c r="I426" s="231" t="s">
        <v>260</v>
      </c>
      <c r="J426" s="232" t="s">
        <v>260</v>
      </c>
      <c r="K426" s="231" t="s">
        <v>260</v>
      </c>
      <c r="L426" s="232" t="s">
        <v>260</v>
      </c>
      <c r="M426" s="231" t="s">
        <v>260</v>
      </c>
      <c r="N426" s="232" t="s">
        <v>260</v>
      </c>
      <c r="O426" s="231">
        <v>-444.130741</v>
      </c>
      <c r="P426" s="230">
        <v>7.8112195999999995E-2</v>
      </c>
    </row>
    <row r="427" spans="2:16" x14ac:dyDescent="0.2">
      <c r="B427" s="170">
        <v>418</v>
      </c>
      <c r="C427" s="268" t="s">
        <v>417</v>
      </c>
      <c r="D427" s="269" t="s">
        <v>362</v>
      </c>
      <c r="E427" s="234">
        <v>0.89044699999999999</v>
      </c>
      <c r="F427" s="234">
        <v>0.89035299999999995</v>
      </c>
      <c r="G427" s="231" t="s">
        <v>260</v>
      </c>
      <c r="H427" s="233" t="s">
        <v>260</v>
      </c>
      <c r="I427" s="231" t="s">
        <v>260</v>
      </c>
      <c r="J427" s="232" t="s">
        <v>260</v>
      </c>
      <c r="K427" s="231" t="s">
        <v>260</v>
      </c>
      <c r="L427" s="232" t="s">
        <v>260</v>
      </c>
      <c r="M427" s="231" t="s">
        <v>260</v>
      </c>
      <c r="N427" s="232" t="s">
        <v>260</v>
      </c>
      <c r="O427" s="231">
        <v>-371.60831300000001</v>
      </c>
      <c r="P427" s="230">
        <v>1.36601E-5</v>
      </c>
    </row>
    <row r="428" spans="2:16" x14ac:dyDescent="0.2">
      <c r="B428" s="170">
        <v>419</v>
      </c>
      <c r="C428" s="268" t="s">
        <v>417</v>
      </c>
      <c r="D428" s="269" t="s">
        <v>363</v>
      </c>
      <c r="E428" s="234">
        <v>2.6973E-2</v>
      </c>
      <c r="F428" s="234">
        <v>2.7118E-2</v>
      </c>
      <c r="G428" s="231" t="s">
        <v>260</v>
      </c>
      <c r="H428" s="233" t="s">
        <v>260</v>
      </c>
      <c r="I428" s="231" t="s">
        <v>260</v>
      </c>
      <c r="J428" s="232" t="s">
        <v>260</v>
      </c>
      <c r="K428" s="231" t="s">
        <v>260</v>
      </c>
      <c r="L428" s="232" t="s">
        <v>260</v>
      </c>
      <c r="M428" s="231" t="s">
        <v>260</v>
      </c>
      <c r="N428" s="232" t="s">
        <v>260</v>
      </c>
      <c r="O428" s="231">
        <v>0</v>
      </c>
      <c r="P428" s="230" t="s">
        <v>260</v>
      </c>
    </row>
    <row r="429" spans="2:16" x14ac:dyDescent="0.2">
      <c r="B429" s="170">
        <v>420</v>
      </c>
      <c r="C429" s="268" t="s">
        <v>417</v>
      </c>
      <c r="D429" s="269" t="s">
        <v>364</v>
      </c>
      <c r="E429" s="234">
        <v>0.33340399999999998</v>
      </c>
      <c r="F429" s="234">
        <v>0.333345</v>
      </c>
      <c r="G429" s="231" t="s">
        <v>260</v>
      </c>
      <c r="H429" s="233" t="s">
        <v>260</v>
      </c>
      <c r="I429" s="231" t="s">
        <v>260</v>
      </c>
      <c r="J429" s="232" t="s">
        <v>260</v>
      </c>
      <c r="K429" s="231" t="s">
        <v>260</v>
      </c>
      <c r="L429" s="232" t="s">
        <v>260</v>
      </c>
      <c r="M429" s="231" t="s">
        <v>260</v>
      </c>
      <c r="N429" s="232" t="s">
        <v>260</v>
      </c>
      <c r="O429" s="231">
        <v>-277.00440839999999</v>
      </c>
      <c r="P429" s="230">
        <v>2.091933E-13</v>
      </c>
    </row>
    <row r="430" spans="2:16" x14ac:dyDescent="0.2">
      <c r="B430" s="170">
        <v>421</v>
      </c>
      <c r="C430" s="268" t="s">
        <v>417</v>
      </c>
      <c r="D430" s="269" t="s">
        <v>365</v>
      </c>
      <c r="E430" s="234">
        <v>0.33284399999999997</v>
      </c>
      <c r="F430" s="234">
        <v>0.33293299999999998</v>
      </c>
      <c r="G430" s="231" t="s">
        <v>260</v>
      </c>
      <c r="H430" s="233" t="s">
        <v>260</v>
      </c>
      <c r="I430" s="231" t="s">
        <v>260</v>
      </c>
      <c r="J430" s="232" t="s">
        <v>260</v>
      </c>
      <c r="K430" s="231" t="s">
        <v>260</v>
      </c>
      <c r="L430" s="232" t="s">
        <v>260</v>
      </c>
      <c r="M430" s="231" t="s">
        <v>260</v>
      </c>
      <c r="N430" s="232" t="s">
        <v>260</v>
      </c>
      <c r="O430" s="231">
        <v>-299.40577180000002</v>
      </c>
      <c r="P430" s="230">
        <v>5.4736459999999999E-17</v>
      </c>
    </row>
    <row r="431" spans="2:16" x14ac:dyDescent="0.2">
      <c r="B431" s="170">
        <v>422</v>
      </c>
      <c r="C431" s="268" t="s">
        <v>417</v>
      </c>
      <c r="D431" s="269" t="s">
        <v>366</v>
      </c>
      <c r="E431" s="234">
        <v>0.33375199999999999</v>
      </c>
      <c r="F431" s="234">
        <v>0.33372200000000002</v>
      </c>
      <c r="G431" s="231" t="s">
        <v>260</v>
      </c>
      <c r="H431" s="233" t="s">
        <v>260</v>
      </c>
      <c r="I431" s="231" t="s">
        <v>260</v>
      </c>
      <c r="J431" s="232" t="s">
        <v>260</v>
      </c>
      <c r="K431" s="231" t="s">
        <v>260</v>
      </c>
      <c r="L431" s="232" t="s">
        <v>260</v>
      </c>
      <c r="M431" s="231" t="s">
        <v>260</v>
      </c>
      <c r="N431" s="232" t="s">
        <v>260</v>
      </c>
      <c r="O431" s="231">
        <v>0</v>
      </c>
      <c r="P431" s="230" t="s">
        <v>260</v>
      </c>
    </row>
    <row r="432" spans="2:16" x14ac:dyDescent="0.2">
      <c r="B432" s="170">
        <v>423</v>
      </c>
      <c r="C432" s="268" t="s">
        <v>417</v>
      </c>
      <c r="D432" s="269" t="s">
        <v>367</v>
      </c>
      <c r="E432" s="234">
        <v>0.86764300000000005</v>
      </c>
      <c r="F432" s="234">
        <v>0.86769700000000005</v>
      </c>
      <c r="G432" s="231" t="s">
        <v>260</v>
      </c>
      <c r="H432" s="233" t="s">
        <v>260</v>
      </c>
      <c r="I432" s="231" t="s">
        <v>260</v>
      </c>
      <c r="J432" s="232" t="s">
        <v>260</v>
      </c>
      <c r="K432" s="231" t="s">
        <v>260</v>
      </c>
      <c r="L432" s="232" t="s">
        <v>260</v>
      </c>
      <c r="M432" s="231" t="s">
        <v>260</v>
      </c>
      <c r="N432" s="232" t="s">
        <v>260</v>
      </c>
      <c r="O432" s="231">
        <v>-435.57110540000002</v>
      </c>
      <c r="P432" s="230">
        <v>3.6779500000000003E-5</v>
      </c>
    </row>
    <row r="433" spans="2:16" x14ac:dyDescent="0.2">
      <c r="B433" s="170">
        <v>424</v>
      </c>
      <c r="C433" s="268" t="s">
        <v>417</v>
      </c>
      <c r="D433" s="269" t="s">
        <v>368</v>
      </c>
      <c r="E433" s="234">
        <v>0.11377</v>
      </c>
      <c r="F433" s="234">
        <v>0.11361400000000001</v>
      </c>
      <c r="G433" s="231" t="s">
        <v>260</v>
      </c>
      <c r="H433" s="233" t="s">
        <v>260</v>
      </c>
      <c r="I433" s="231" t="s">
        <v>260</v>
      </c>
      <c r="J433" s="232" t="s">
        <v>260</v>
      </c>
      <c r="K433" s="231" t="s">
        <v>260</v>
      </c>
      <c r="L433" s="232" t="s">
        <v>260</v>
      </c>
      <c r="M433" s="231" t="s">
        <v>260</v>
      </c>
      <c r="N433" s="232" t="s">
        <v>260</v>
      </c>
      <c r="O433" s="231">
        <v>-379.41340309999998</v>
      </c>
      <c r="P433" s="230">
        <v>5.9485780000000002E-4</v>
      </c>
    </row>
    <row r="434" spans="2:16" x14ac:dyDescent="0.2">
      <c r="B434" s="170">
        <v>425</v>
      </c>
      <c r="C434" s="268" t="s">
        <v>417</v>
      </c>
      <c r="D434" s="269" t="s">
        <v>369</v>
      </c>
      <c r="E434" s="234">
        <v>1.8586999999999999E-2</v>
      </c>
      <c r="F434" s="234">
        <v>1.8689000000000001E-2</v>
      </c>
      <c r="G434" s="231" t="s">
        <v>260</v>
      </c>
      <c r="H434" s="233" t="s">
        <v>260</v>
      </c>
      <c r="I434" s="231" t="s">
        <v>260</v>
      </c>
      <c r="J434" s="232" t="s">
        <v>260</v>
      </c>
      <c r="K434" s="231" t="s">
        <v>260</v>
      </c>
      <c r="L434" s="232" t="s">
        <v>260</v>
      </c>
      <c r="M434" s="231" t="s">
        <v>260</v>
      </c>
      <c r="N434" s="232" t="s">
        <v>260</v>
      </c>
      <c r="O434" s="231">
        <v>0</v>
      </c>
      <c r="P434" s="230" t="s">
        <v>260</v>
      </c>
    </row>
    <row r="435" spans="2:16" x14ac:dyDescent="0.2">
      <c r="B435" s="170">
        <v>426</v>
      </c>
      <c r="C435" s="268" t="s">
        <v>417</v>
      </c>
      <c r="D435" s="269" t="s">
        <v>370</v>
      </c>
      <c r="E435" s="234">
        <v>0.202741</v>
      </c>
      <c r="F435" s="234">
        <v>0.20281399999999999</v>
      </c>
      <c r="G435" s="231" t="s">
        <v>260</v>
      </c>
      <c r="H435" s="233" t="s">
        <v>260</v>
      </c>
      <c r="I435" s="231" t="s">
        <v>260</v>
      </c>
      <c r="J435" s="232" t="s">
        <v>260</v>
      </c>
      <c r="K435" s="231" t="s">
        <v>260</v>
      </c>
      <c r="L435" s="232" t="s">
        <v>260</v>
      </c>
      <c r="M435" s="231" t="s">
        <v>260</v>
      </c>
      <c r="N435" s="232" t="s">
        <v>260</v>
      </c>
      <c r="O435" s="231">
        <v>62.683626920000002</v>
      </c>
      <c r="P435" s="230">
        <v>8.2787394799999997E-2</v>
      </c>
    </row>
    <row r="436" spans="2:16" ht="13.5" thickBot="1" x14ac:dyDescent="0.25">
      <c r="B436" s="373">
        <v>427</v>
      </c>
      <c r="C436" s="270" t="s">
        <v>417</v>
      </c>
      <c r="D436" s="271" t="s">
        <v>371</v>
      </c>
      <c r="E436" s="229">
        <v>0.79725900000000005</v>
      </c>
      <c r="F436" s="229">
        <v>0.79718599999999995</v>
      </c>
      <c r="G436" s="226" t="s">
        <v>260</v>
      </c>
      <c r="H436" s="228" t="s">
        <v>260</v>
      </c>
      <c r="I436" s="226" t="s">
        <v>260</v>
      </c>
      <c r="J436" s="227" t="s">
        <v>260</v>
      </c>
      <c r="K436" s="226" t="s">
        <v>260</v>
      </c>
      <c r="L436" s="227" t="s">
        <v>260</v>
      </c>
      <c r="M436" s="226" t="s">
        <v>260</v>
      </c>
      <c r="N436" s="227" t="s">
        <v>260</v>
      </c>
      <c r="O436" s="226">
        <v>0</v>
      </c>
      <c r="P436" s="225" t="s">
        <v>260</v>
      </c>
    </row>
  </sheetData>
  <autoFilter ref="B9:P436"/>
  <mergeCells count="11">
    <mergeCell ref="B6:B8"/>
    <mergeCell ref="D6:D8"/>
    <mergeCell ref="G6:P6"/>
    <mergeCell ref="G7:H7"/>
    <mergeCell ref="I7:J7"/>
    <mergeCell ref="K7:L7"/>
    <mergeCell ref="M7:N7"/>
    <mergeCell ref="E6:E8"/>
    <mergeCell ref="F6:F8"/>
    <mergeCell ref="C6:C8"/>
    <mergeCell ref="O7:P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8"/>
  <sheetViews>
    <sheetView showGridLines="0" zoomScale="85" zoomScaleNormal="85" workbookViewId="0"/>
  </sheetViews>
  <sheetFormatPr defaultColWidth="9.140625" defaultRowHeight="12.75" x14ac:dyDescent="0.2"/>
  <cols>
    <col min="1" max="1" width="3.28515625" style="187" customWidth="1"/>
    <col min="2" max="3" width="15.7109375" style="187" customWidth="1"/>
    <col min="4" max="4" width="15.7109375" style="194" customWidth="1"/>
    <col min="5" max="5" width="15.7109375" style="192" customWidth="1"/>
    <col min="6" max="6" width="15.7109375" style="201" customWidth="1"/>
    <col min="7" max="7" width="15.7109375" style="192" customWidth="1"/>
    <col min="8" max="9" width="15.7109375" style="202" customWidth="1"/>
    <col min="10" max="10" width="15.7109375" style="192" customWidth="1"/>
    <col min="11" max="12" width="15.7109375" style="201" customWidth="1"/>
    <col min="13" max="14" width="15.7109375" style="202" customWidth="1"/>
    <col min="15" max="15" width="15.7109375" style="192" customWidth="1"/>
    <col min="16" max="17" width="15.7109375" style="201" customWidth="1"/>
    <col min="18" max="19" width="15.7109375" style="202" customWidth="1"/>
    <col min="20" max="20" width="15.7109375" style="192" customWidth="1"/>
    <col min="21" max="22" width="15.7109375" style="201" customWidth="1"/>
    <col min="23" max="24" width="15.7109375" style="202" customWidth="1"/>
    <col min="25" max="25" width="15.7109375" style="192" customWidth="1"/>
    <col min="26" max="27" width="15.7109375" style="201" customWidth="1"/>
    <col min="28" max="16384" width="9.140625" style="187"/>
  </cols>
  <sheetData>
    <row r="1" spans="2:27" s="151" customFormat="1" ht="12" customHeight="1" x14ac:dyDescent="0.2">
      <c r="D1" s="153"/>
      <c r="E1" s="178"/>
      <c r="F1" s="178"/>
      <c r="G1" s="154"/>
      <c r="H1" s="154"/>
      <c r="I1" s="154"/>
      <c r="J1" s="155"/>
      <c r="K1" s="180"/>
      <c r="L1" s="180"/>
      <c r="M1" s="155"/>
      <c r="N1" s="155"/>
      <c r="O1" s="155"/>
      <c r="P1" s="180"/>
      <c r="Q1" s="180"/>
      <c r="R1" s="155"/>
      <c r="S1" s="179"/>
      <c r="T1" s="179"/>
      <c r="U1" s="180"/>
      <c r="V1" s="180"/>
      <c r="W1" s="179"/>
      <c r="X1" s="179"/>
      <c r="Y1" s="179"/>
      <c r="Z1" s="180"/>
      <c r="AA1" s="180"/>
    </row>
    <row r="2" spans="2:27" s="31" customFormat="1" ht="20.25" customHeight="1" x14ac:dyDescent="0.2">
      <c r="B2" s="157" t="s">
        <v>534</v>
      </c>
      <c r="C2" s="157"/>
      <c r="E2" s="181"/>
      <c r="F2" s="181"/>
      <c r="G2" s="70"/>
      <c r="H2" s="70"/>
      <c r="I2" s="70"/>
      <c r="J2" s="71"/>
      <c r="K2" s="183"/>
      <c r="L2" s="183"/>
      <c r="M2" s="71"/>
      <c r="N2" s="71"/>
      <c r="O2" s="71"/>
      <c r="P2" s="183"/>
      <c r="Q2" s="183"/>
      <c r="R2" s="71"/>
      <c r="S2" s="182"/>
      <c r="T2" s="182"/>
      <c r="U2" s="183"/>
      <c r="V2" s="183"/>
      <c r="W2" s="182"/>
      <c r="X2" s="182"/>
      <c r="Y2" s="182"/>
      <c r="Z2" s="183"/>
      <c r="AA2" s="183"/>
    </row>
    <row r="3" spans="2:27" s="38" customFormat="1" ht="12" customHeight="1" x14ac:dyDescent="0.2">
      <c r="B3" s="74" t="str">
        <f ca="1">HYPERLINK(CONCATENATE("[", REPLACE(LEFT(CELL("filename",B1),FIND("]",CELL("filename",B1))-1),1,FIND("[",CELL("filename",B1)),""), "]", "Overview!A1"), "Back to Overview")</f>
        <v>Back to Overview</v>
      </c>
      <c r="C3" s="106"/>
      <c r="E3" s="184"/>
      <c r="F3" s="184"/>
      <c r="G3" s="75"/>
      <c r="H3" s="75"/>
      <c r="I3" s="75"/>
      <c r="J3" s="76"/>
      <c r="K3" s="186"/>
      <c r="L3" s="186"/>
      <c r="M3" s="76"/>
      <c r="N3" s="76"/>
      <c r="O3" s="76"/>
      <c r="P3" s="186"/>
      <c r="Q3" s="186"/>
      <c r="R3" s="76"/>
      <c r="S3" s="185"/>
      <c r="T3" s="185"/>
      <c r="U3" s="186"/>
      <c r="V3" s="186"/>
      <c r="W3" s="185"/>
      <c r="X3" s="185"/>
      <c r="Y3" s="185"/>
      <c r="Z3" s="186"/>
      <c r="AA3" s="186"/>
    </row>
    <row r="4" spans="2:27" ht="12" customHeight="1" x14ac:dyDescent="0.2">
      <c r="D4" s="188"/>
      <c r="E4" s="189"/>
      <c r="F4" s="190"/>
      <c r="G4" s="189"/>
      <c r="H4" s="191"/>
      <c r="I4" s="191"/>
      <c r="J4" s="189"/>
      <c r="K4" s="190"/>
      <c r="L4" s="190"/>
      <c r="M4" s="191"/>
      <c r="N4" s="191"/>
      <c r="O4" s="189"/>
      <c r="P4" s="190"/>
      <c r="Q4" s="190"/>
      <c r="R4" s="191"/>
      <c r="S4" s="191"/>
      <c r="T4" s="189"/>
      <c r="U4" s="190"/>
      <c r="V4" s="190"/>
      <c r="W4" s="191"/>
      <c r="X4" s="191"/>
      <c r="Z4" s="190"/>
      <c r="AA4" s="190"/>
    </row>
    <row r="5" spans="2:27" ht="12" customHeight="1" thickBot="1" x14ac:dyDescent="0.25">
      <c r="B5" s="193" t="str">
        <f>B2</f>
        <v>Table 2b3.4b.2. Summary of Social Risk Factor Analysis</v>
      </c>
      <c r="C5" s="193"/>
      <c r="E5" s="195"/>
      <c r="F5" s="196"/>
      <c r="G5" s="195"/>
      <c r="H5" s="197"/>
      <c r="I5" s="197"/>
      <c r="J5" s="195"/>
      <c r="K5" s="196"/>
      <c r="L5" s="196"/>
      <c r="M5" s="197"/>
      <c r="N5" s="197"/>
      <c r="O5" s="195"/>
      <c r="P5" s="196"/>
      <c r="Q5" s="196"/>
      <c r="R5" s="197"/>
      <c r="S5" s="197"/>
      <c r="T5" s="195"/>
      <c r="U5" s="196"/>
      <c r="V5" s="196"/>
      <c r="W5" s="197"/>
      <c r="X5" s="197"/>
      <c r="Y5" s="198"/>
      <c r="Z5" s="196"/>
      <c r="AA5" s="196"/>
    </row>
    <row r="6" spans="2:27" s="274" customFormat="1" ht="24.95" customHeight="1" x14ac:dyDescent="0.2">
      <c r="B6" s="452" t="s">
        <v>375</v>
      </c>
      <c r="C6" s="453"/>
      <c r="D6" s="453"/>
      <c r="E6" s="454" t="s">
        <v>376</v>
      </c>
      <c r="F6" s="455"/>
      <c r="G6" s="456"/>
      <c r="H6" s="449" t="s">
        <v>377</v>
      </c>
      <c r="I6" s="450"/>
      <c r="J6" s="454" t="s">
        <v>378</v>
      </c>
      <c r="K6" s="455"/>
      <c r="L6" s="456"/>
      <c r="M6" s="449" t="s">
        <v>379</v>
      </c>
      <c r="N6" s="450"/>
      <c r="O6" s="454" t="s">
        <v>380</v>
      </c>
      <c r="P6" s="455"/>
      <c r="Q6" s="456"/>
      <c r="R6" s="449" t="s">
        <v>381</v>
      </c>
      <c r="S6" s="450"/>
      <c r="T6" s="454" t="s">
        <v>382</v>
      </c>
      <c r="U6" s="455"/>
      <c r="V6" s="456"/>
      <c r="W6" s="449" t="s">
        <v>531</v>
      </c>
      <c r="X6" s="451"/>
    </row>
    <row r="7" spans="2:27" s="274" customFormat="1" ht="24.95" customHeight="1" x14ac:dyDescent="0.2">
      <c r="B7" s="374" t="s">
        <v>383</v>
      </c>
      <c r="C7" s="247" t="s">
        <v>384</v>
      </c>
      <c r="D7" s="272" t="s">
        <v>385</v>
      </c>
      <c r="E7" s="273" t="s">
        <v>383</v>
      </c>
      <c r="F7" s="273" t="s">
        <v>384</v>
      </c>
      <c r="G7" s="272" t="s">
        <v>385</v>
      </c>
      <c r="H7" s="247" t="s">
        <v>386</v>
      </c>
      <c r="I7" s="247" t="s">
        <v>387</v>
      </c>
      <c r="J7" s="273" t="s">
        <v>383</v>
      </c>
      <c r="K7" s="273" t="s">
        <v>384</v>
      </c>
      <c r="L7" s="272" t="s">
        <v>385</v>
      </c>
      <c r="M7" s="247" t="s">
        <v>386</v>
      </c>
      <c r="N7" s="247" t="s">
        <v>387</v>
      </c>
      <c r="O7" s="273" t="s">
        <v>383</v>
      </c>
      <c r="P7" s="273" t="s">
        <v>384</v>
      </c>
      <c r="Q7" s="272" t="s">
        <v>385</v>
      </c>
      <c r="R7" s="247" t="s">
        <v>386</v>
      </c>
      <c r="S7" s="247" t="s">
        <v>387</v>
      </c>
      <c r="T7" s="273" t="s">
        <v>383</v>
      </c>
      <c r="U7" s="273" t="s">
        <v>384</v>
      </c>
      <c r="V7" s="272" t="s">
        <v>385</v>
      </c>
      <c r="W7" s="247" t="s">
        <v>386</v>
      </c>
      <c r="X7" s="247" t="s">
        <v>387</v>
      </c>
    </row>
    <row r="8" spans="2:27" ht="13.5" thickBot="1" x14ac:dyDescent="0.25">
      <c r="B8" s="375">
        <v>0.27945599999999998</v>
      </c>
      <c r="C8" s="246">
        <v>0.27821499999999999</v>
      </c>
      <c r="D8" s="244">
        <v>369</v>
      </c>
      <c r="E8" s="245">
        <v>0.28411999999999998</v>
      </c>
      <c r="F8" s="245">
        <v>0.28286800000000001</v>
      </c>
      <c r="G8" s="244">
        <v>375</v>
      </c>
      <c r="H8" s="243">
        <v>232.80528724999999</v>
      </c>
      <c r="I8" s="243">
        <v>1.3787638466000001</v>
      </c>
      <c r="J8" s="245">
        <v>0.28603000000000001</v>
      </c>
      <c r="K8" s="245">
        <v>0.284771</v>
      </c>
      <c r="L8" s="244">
        <v>378</v>
      </c>
      <c r="M8" s="243">
        <v>219.36063777000001</v>
      </c>
      <c r="N8" s="243">
        <v>1.377773661</v>
      </c>
      <c r="O8" s="245">
        <v>0.289796</v>
      </c>
      <c r="P8" s="245">
        <v>0.288524</v>
      </c>
      <c r="Q8" s="244">
        <v>384</v>
      </c>
      <c r="R8" s="243">
        <v>208.0879841</v>
      </c>
      <c r="S8" s="243">
        <v>1.3758369059</v>
      </c>
      <c r="T8" s="242">
        <v>0.29222500000000001</v>
      </c>
      <c r="U8" s="242">
        <v>0.29081800000000002</v>
      </c>
      <c r="V8" s="241">
        <v>426</v>
      </c>
      <c r="W8" s="240">
        <v>17.515819220000001</v>
      </c>
      <c r="X8" s="239">
        <v>1.3597891384</v>
      </c>
      <c r="Y8" s="199"/>
      <c r="Z8" s="187"/>
      <c r="AA8" s="187"/>
    </row>
  </sheetData>
  <mergeCells count="9">
    <mergeCell ref="H6:I6"/>
    <mergeCell ref="M6:N6"/>
    <mergeCell ref="R6:S6"/>
    <mergeCell ref="W6:X6"/>
    <mergeCell ref="B6:D6"/>
    <mergeCell ref="E6:G6"/>
    <mergeCell ref="J6:L6"/>
    <mergeCell ref="O6:Q6"/>
    <mergeCell ref="T6:V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5"/>
  <sheetViews>
    <sheetView showGridLines="0" zoomScale="85" zoomScaleNormal="85" workbookViewId="0"/>
  </sheetViews>
  <sheetFormatPr defaultColWidth="9.140625" defaultRowHeight="12.75" x14ac:dyDescent="0.2"/>
  <cols>
    <col min="1" max="1" width="3.28515625" style="187" customWidth="1"/>
    <col min="2" max="7" width="10.7109375" style="194" customWidth="1"/>
    <col min="8" max="21" width="10.7109375" style="187" customWidth="1"/>
    <col min="22" max="16384" width="9.140625" style="187"/>
  </cols>
  <sheetData>
    <row r="1" spans="2:21" s="151" customFormat="1" ht="12" customHeight="1" x14ac:dyDescent="0.2">
      <c r="C1" s="154"/>
      <c r="D1" s="154"/>
      <c r="E1" s="154"/>
      <c r="F1" s="155"/>
      <c r="G1" s="155"/>
      <c r="H1" s="155"/>
      <c r="I1" s="155"/>
      <c r="J1" s="155"/>
      <c r="K1" s="155"/>
      <c r="L1" s="155"/>
    </row>
    <row r="2" spans="2:21" s="31" customFormat="1" ht="20.25" customHeight="1" x14ac:dyDescent="0.2">
      <c r="B2" s="157" t="s">
        <v>535</v>
      </c>
      <c r="C2" s="70"/>
      <c r="D2" s="70"/>
      <c r="E2" s="70"/>
      <c r="F2" s="71"/>
      <c r="G2" s="71"/>
      <c r="H2" s="71"/>
      <c r="I2" s="71"/>
      <c r="J2" s="71"/>
      <c r="K2" s="71"/>
      <c r="L2" s="71"/>
    </row>
    <row r="3" spans="2:21" s="36" customFormat="1" ht="12" customHeight="1" x14ac:dyDescent="0.2">
      <c r="B3" s="281" t="s">
        <v>3</v>
      </c>
      <c r="C3" s="75"/>
      <c r="D3" s="75"/>
      <c r="E3" s="75"/>
      <c r="F3" s="76"/>
      <c r="G3" s="76"/>
      <c r="H3" s="76"/>
      <c r="I3" s="76"/>
      <c r="J3" s="76"/>
      <c r="K3" s="76"/>
      <c r="L3" s="76"/>
    </row>
    <row r="4" spans="2:21" ht="12" customHeight="1" x14ac:dyDescent="0.2">
      <c r="B4" s="188"/>
      <c r="C4" s="188"/>
      <c r="D4" s="188"/>
      <c r="E4" s="188"/>
      <c r="F4" s="188"/>
      <c r="G4" s="188"/>
      <c r="H4" s="188"/>
      <c r="I4" s="188"/>
      <c r="J4" s="188"/>
    </row>
    <row r="5" spans="2:21" ht="12" customHeight="1" thickBot="1" x14ac:dyDescent="0.25">
      <c r="B5" s="193" t="s">
        <v>394</v>
      </c>
      <c r="C5" s="203"/>
      <c r="D5" s="203"/>
      <c r="E5" s="203"/>
      <c r="F5" s="203"/>
      <c r="G5" s="203"/>
      <c r="H5" s="203"/>
      <c r="I5" s="203"/>
      <c r="J5" s="203"/>
      <c r="K5" s="199"/>
      <c r="L5" s="199"/>
      <c r="M5" s="199"/>
      <c r="N5" s="199"/>
      <c r="O5" s="199"/>
      <c r="P5" s="199"/>
      <c r="Q5" s="199"/>
      <c r="R5" s="199"/>
    </row>
    <row r="6" spans="2:21" ht="24.95" customHeight="1" x14ac:dyDescent="0.2">
      <c r="B6" s="463" t="s">
        <v>389</v>
      </c>
      <c r="C6" s="465" t="s">
        <v>397</v>
      </c>
      <c r="D6" s="466"/>
      <c r="E6" s="466"/>
      <c r="F6" s="466"/>
      <c r="G6" s="466"/>
      <c r="H6" s="466"/>
      <c r="I6" s="466"/>
      <c r="J6" s="466"/>
      <c r="K6" s="466"/>
      <c r="L6" s="466"/>
      <c r="M6" s="466"/>
      <c r="N6" s="466"/>
      <c r="O6" s="466"/>
      <c r="P6" s="466"/>
      <c r="Q6" s="466"/>
      <c r="R6" s="466"/>
      <c r="S6" s="466"/>
      <c r="T6" s="466"/>
      <c r="U6" s="467"/>
    </row>
    <row r="7" spans="2:21" ht="24.95" customHeight="1" x14ac:dyDescent="0.2">
      <c r="B7" s="464"/>
      <c r="C7" s="204" t="s">
        <v>390</v>
      </c>
      <c r="D7" s="204">
        <v>0.5</v>
      </c>
      <c r="E7" s="204">
        <v>1</v>
      </c>
      <c r="F7" s="204">
        <v>2</v>
      </c>
      <c r="G7" s="204">
        <v>3</v>
      </c>
      <c r="H7" s="204">
        <v>4</v>
      </c>
      <c r="I7" s="204">
        <v>5</v>
      </c>
      <c r="J7" s="204">
        <v>10</v>
      </c>
      <c r="K7" s="204">
        <v>25</v>
      </c>
      <c r="L7" s="204">
        <v>50</v>
      </c>
      <c r="M7" s="204">
        <v>75</v>
      </c>
      <c r="N7" s="204">
        <v>90</v>
      </c>
      <c r="O7" s="204">
        <v>95</v>
      </c>
      <c r="P7" s="204">
        <v>96</v>
      </c>
      <c r="Q7" s="204">
        <v>97</v>
      </c>
      <c r="R7" s="204">
        <v>98</v>
      </c>
      <c r="S7" s="204">
        <v>99</v>
      </c>
      <c r="T7" s="204">
        <v>99.5</v>
      </c>
      <c r="U7" s="205" t="s">
        <v>391</v>
      </c>
    </row>
    <row r="8" spans="2:21" x14ac:dyDescent="0.2">
      <c r="B8" s="275" t="s">
        <v>28</v>
      </c>
      <c r="C8" s="276">
        <v>-0.17535689400000001</v>
      </c>
      <c r="D8" s="276">
        <v>-0.111038496</v>
      </c>
      <c r="E8" s="276">
        <v>-8.6828856999999995E-2</v>
      </c>
      <c r="F8" s="276">
        <v>-7.1006972000000002E-2</v>
      </c>
      <c r="G8" s="276">
        <v>-5.9637964000000002E-2</v>
      </c>
      <c r="H8" s="276">
        <v>-5.2392062000000003E-2</v>
      </c>
      <c r="I8" s="276">
        <v>-4.4964035999999999E-2</v>
      </c>
      <c r="J8" s="276">
        <v>-2.4269973E-2</v>
      </c>
      <c r="K8" s="276">
        <v>-8.0204430000000004E-3</v>
      </c>
      <c r="L8" s="276">
        <v>1.9020309E-3</v>
      </c>
      <c r="M8" s="276">
        <v>7.5764641000000002E-3</v>
      </c>
      <c r="N8" s="276">
        <v>1.28128475E-2</v>
      </c>
      <c r="O8" s="276">
        <v>1.66197493E-2</v>
      </c>
      <c r="P8" s="276">
        <v>1.8293462699999999E-2</v>
      </c>
      <c r="Q8" s="276">
        <v>2.0005697699999998E-2</v>
      </c>
      <c r="R8" s="276">
        <v>2.1650043599999998E-2</v>
      </c>
      <c r="S8" s="276">
        <v>2.4113032900000001E-2</v>
      </c>
      <c r="T8" s="276">
        <v>2.7641741800000001E-2</v>
      </c>
      <c r="U8" s="277">
        <v>5.5702489299999998E-2</v>
      </c>
    </row>
    <row r="9" spans="2:21" ht="13.5" thickBot="1" x14ac:dyDescent="0.25">
      <c r="B9" s="278" t="s">
        <v>24</v>
      </c>
      <c r="C9" s="279">
        <v>-0.17535689400000001</v>
      </c>
      <c r="D9" s="279">
        <v>-8.4885108000000001E-2</v>
      </c>
      <c r="E9" s="279">
        <v>-6.8093814000000003E-2</v>
      </c>
      <c r="F9" s="279">
        <v>-5.2225583999999999E-2</v>
      </c>
      <c r="G9" s="279">
        <v>-4.1466207999999997E-2</v>
      </c>
      <c r="H9" s="279">
        <v>-3.3294354999999998E-2</v>
      </c>
      <c r="I9" s="279">
        <v>-2.8687898E-2</v>
      </c>
      <c r="J9" s="279">
        <v>-1.7200091000000001E-2</v>
      </c>
      <c r="K9" s="279">
        <v>-4.9950469999999999E-3</v>
      </c>
      <c r="L9" s="279">
        <v>3.1465962999999999E-3</v>
      </c>
      <c r="M9" s="279">
        <v>9.3571820999999999E-3</v>
      </c>
      <c r="N9" s="279">
        <v>1.48943254E-2</v>
      </c>
      <c r="O9" s="279">
        <v>1.8670748300000001E-2</v>
      </c>
      <c r="P9" s="279">
        <v>2.0021531200000001E-2</v>
      </c>
      <c r="Q9" s="279">
        <v>2.1517008399999999E-2</v>
      </c>
      <c r="R9" s="279">
        <v>2.3319913599999999E-2</v>
      </c>
      <c r="S9" s="279">
        <v>2.7946244799999999E-2</v>
      </c>
      <c r="T9" s="279">
        <v>3.1587125000000001E-2</v>
      </c>
      <c r="U9" s="280">
        <v>8.7918877199999995E-2</v>
      </c>
    </row>
    <row r="10" spans="2:21" ht="22.5" customHeight="1" x14ac:dyDescent="0.2">
      <c r="G10" s="187"/>
    </row>
    <row r="11" spans="2:21" ht="13.5" thickBot="1" x14ac:dyDescent="0.25">
      <c r="B11" s="200" t="s">
        <v>395</v>
      </c>
      <c r="G11" s="187"/>
    </row>
    <row r="12" spans="2:21" ht="24.95" customHeight="1" x14ac:dyDescent="0.2">
      <c r="B12" s="463" t="s">
        <v>389</v>
      </c>
      <c r="C12" s="465" t="s">
        <v>396</v>
      </c>
      <c r="D12" s="466"/>
      <c r="E12" s="466"/>
      <c r="F12" s="466"/>
      <c r="G12" s="466"/>
      <c r="H12" s="466"/>
      <c r="I12" s="466"/>
      <c r="J12" s="466"/>
      <c r="K12" s="466"/>
      <c r="L12" s="466"/>
      <c r="M12" s="466"/>
      <c r="N12" s="466"/>
      <c r="O12" s="466"/>
      <c r="P12" s="467"/>
    </row>
    <row r="13" spans="2:21" ht="24.95" customHeight="1" x14ac:dyDescent="0.2">
      <c r="B13" s="464"/>
      <c r="C13" s="468" t="s">
        <v>392</v>
      </c>
      <c r="D13" s="469"/>
      <c r="E13" s="468" t="s">
        <v>438</v>
      </c>
      <c r="F13" s="469"/>
      <c r="G13" s="468" t="s">
        <v>439</v>
      </c>
      <c r="H13" s="469"/>
      <c r="I13" s="470" t="s">
        <v>440</v>
      </c>
      <c r="J13" s="469"/>
      <c r="K13" s="470" t="s">
        <v>441</v>
      </c>
      <c r="L13" s="472"/>
      <c r="M13" s="470" t="s">
        <v>442</v>
      </c>
      <c r="N13" s="472"/>
      <c r="O13" s="470" t="s">
        <v>393</v>
      </c>
      <c r="P13" s="471"/>
    </row>
    <row r="14" spans="2:21" x14ac:dyDescent="0.2">
      <c r="B14" s="286" t="s">
        <v>28</v>
      </c>
      <c r="C14" s="457">
        <v>0</v>
      </c>
      <c r="D14" s="461"/>
      <c r="E14" s="457">
        <v>2.8368794000000002E-3</v>
      </c>
      <c r="F14" s="461"/>
      <c r="G14" s="457">
        <v>0.165248227</v>
      </c>
      <c r="H14" s="461"/>
      <c r="I14" s="457">
        <v>0.61595744679999997</v>
      </c>
      <c r="J14" s="461"/>
      <c r="K14" s="457">
        <v>0.13723404259999999</v>
      </c>
      <c r="L14" s="461"/>
      <c r="M14" s="457">
        <v>7.1985815600000003E-2</v>
      </c>
      <c r="N14" s="461"/>
      <c r="O14" s="457">
        <v>6.7375886999999999E-3</v>
      </c>
      <c r="P14" s="458"/>
    </row>
    <row r="15" spans="2:21" ht="13.5" thickBot="1" x14ac:dyDescent="0.25">
      <c r="B15" s="278" t="s">
        <v>24</v>
      </c>
      <c r="C15" s="459">
        <v>0</v>
      </c>
      <c r="D15" s="462"/>
      <c r="E15" s="459">
        <v>6.6030068999999997E-3</v>
      </c>
      <c r="F15" s="462"/>
      <c r="G15" s="459">
        <v>0.22135310850000001</v>
      </c>
      <c r="H15" s="462"/>
      <c r="I15" s="459">
        <v>0.59843559530000001</v>
      </c>
      <c r="J15" s="462"/>
      <c r="K15" s="459">
        <v>0.1267777326</v>
      </c>
      <c r="L15" s="462"/>
      <c r="M15" s="459">
        <v>4.4189353899999999E-2</v>
      </c>
      <c r="N15" s="462"/>
      <c r="O15" s="459">
        <v>2.6412027999999999E-3</v>
      </c>
      <c r="P15" s="460"/>
    </row>
  </sheetData>
  <mergeCells count="25">
    <mergeCell ref="B12:B13"/>
    <mergeCell ref="B6:B7"/>
    <mergeCell ref="C6:U6"/>
    <mergeCell ref="C13:D13"/>
    <mergeCell ref="E13:F13"/>
    <mergeCell ref="G13:H13"/>
    <mergeCell ref="C12:P12"/>
    <mergeCell ref="O13:P13"/>
    <mergeCell ref="I13:J13"/>
    <mergeCell ref="K13:L13"/>
    <mergeCell ref="M13:N13"/>
    <mergeCell ref="O14:P14"/>
    <mergeCell ref="O15:P15"/>
    <mergeCell ref="C14:D14"/>
    <mergeCell ref="E14:F14"/>
    <mergeCell ref="G14:H14"/>
    <mergeCell ref="C15:D15"/>
    <mergeCell ref="E15:F15"/>
    <mergeCell ref="G15:H15"/>
    <mergeCell ref="I14:J14"/>
    <mergeCell ref="K14:L14"/>
    <mergeCell ref="M14:N14"/>
    <mergeCell ref="I15:J15"/>
    <mergeCell ref="K15:L15"/>
    <mergeCell ref="M15:N15"/>
  </mergeCells>
  <hyperlinks>
    <hyperlink ref="B3" location="Overview!A1" display="Back to Overview"/>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sheetPr>
  <dimension ref="B1:E338"/>
  <sheetViews>
    <sheetView showGridLines="0" zoomScale="85" zoomScaleNormal="85" workbookViewId="0">
      <pane ySplit="8" topLeftCell="A9" activePane="bottomLeft" state="frozen"/>
      <selection pane="bottomLeft"/>
    </sheetView>
  </sheetViews>
  <sheetFormatPr defaultRowHeight="12.75" x14ac:dyDescent="0.2"/>
  <cols>
    <col min="1" max="1" width="3.28515625" style="42" customWidth="1"/>
    <col min="2" max="2" width="6.5703125" style="42" bestFit="1" customWidth="1"/>
    <col min="3" max="3" width="10.7109375" style="85" customWidth="1"/>
    <col min="4" max="4" width="15.85546875" style="104" customWidth="1"/>
    <col min="5" max="5" width="17.28515625" style="104" bestFit="1" customWidth="1"/>
    <col min="6" max="16384" width="9.140625" style="42"/>
  </cols>
  <sheetData>
    <row r="1" spans="2:5" s="27" customFormat="1" ht="12" customHeight="1" x14ac:dyDescent="0.2">
      <c r="B1" s="64"/>
      <c r="C1" s="65"/>
      <c r="D1" s="65"/>
    </row>
    <row r="2" spans="2:5" s="31" customFormat="1" ht="20.25" customHeight="1" x14ac:dyDescent="0.2">
      <c r="B2" s="31" t="s">
        <v>536</v>
      </c>
      <c r="C2" s="70"/>
      <c r="D2" s="70"/>
    </row>
    <row r="3" spans="2:5" s="38" customFormat="1" ht="12" customHeight="1" x14ac:dyDescent="0.2">
      <c r="B3" s="74" t="s">
        <v>3</v>
      </c>
      <c r="C3" s="75"/>
      <c r="D3" s="75"/>
    </row>
    <row r="4" spans="2:5" ht="12" customHeight="1" x14ac:dyDescent="0.2">
      <c r="C4" s="80"/>
      <c r="D4" s="79"/>
      <c r="E4" s="42"/>
    </row>
    <row r="5" spans="2:5" ht="12" customHeight="1" thickBot="1" x14ac:dyDescent="0.25">
      <c r="B5" s="84" t="s">
        <v>547</v>
      </c>
      <c r="D5" s="79"/>
      <c r="E5" s="42"/>
    </row>
    <row r="6" spans="2:5" ht="24.95" customHeight="1" x14ac:dyDescent="0.2">
      <c r="B6" s="387" t="s">
        <v>10</v>
      </c>
      <c r="C6" s="435" t="s">
        <v>146</v>
      </c>
      <c r="D6" s="435" t="s">
        <v>147</v>
      </c>
      <c r="E6" s="473" t="s">
        <v>148</v>
      </c>
    </row>
    <row r="7" spans="2:5" ht="24.95" customHeight="1" x14ac:dyDescent="0.2">
      <c r="B7" s="434"/>
      <c r="C7" s="436"/>
      <c r="D7" s="436"/>
      <c r="E7" s="474"/>
    </row>
    <row r="8" spans="2:5" x14ac:dyDescent="0.2">
      <c r="B8" s="107"/>
      <c r="C8" s="108"/>
      <c r="D8" s="108"/>
      <c r="E8" s="366"/>
    </row>
    <row r="9" spans="2:5" x14ac:dyDescent="0.2">
      <c r="B9" s="109">
        <v>1</v>
      </c>
      <c r="C9" s="282" t="s">
        <v>149</v>
      </c>
      <c r="D9" s="284">
        <v>19295.119321999999</v>
      </c>
      <c r="E9" s="367">
        <v>1</v>
      </c>
    </row>
    <row r="10" spans="2:5" x14ac:dyDescent="0.2">
      <c r="B10" s="109">
        <v>2</v>
      </c>
      <c r="C10" s="282" t="s">
        <v>150</v>
      </c>
      <c r="D10" s="284">
        <v>15416.740135</v>
      </c>
      <c r="E10" s="367">
        <v>0.99447572790000005</v>
      </c>
    </row>
    <row r="11" spans="2:5" x14ac:dyDescent="0.2">
      <c r="B11" s="109">
        <v>3</v>
      </c>
      <c r="C11" s="282" t="s">
        <v>151</v>
      </c>
      <c r="D11" s="284">
        <v>17408.749592</v>
      </c>
      <c r="E11" s="367">
        <v>0.99799300229999999</v>
      </c>
    </row>
    <row r="12" spans="2:5" x14ac:dyDescent="0.2">
      <c r="B12" s="109">
        <v>4</v>
      </c>
      <c r="C12" s="282" t="s">
        <v>152</v>
      </c>
      <c r="D12" s="284">
        <v>17566.773224</v>
      </c>
      <c r="E12" s="367">
        <v>0.99256422290000001</v>
      </c>
    </row>
    <row r="13" spans="2:5" x14ac:dyDescent="0.2">
      <c r="B13" s="109">
        <v>5</v>
      </c>
      <c r="C13" s="282" t="s">
        <v>153</v>
      </c>
      <c r="D13" s="284">
        <v>17915.776720000002</v>
      </c>
      <c r="E13" s="367">
        <v>0.99764612190000002</v>
      </c>
    </row>
    <row r="14" spans="2:5" x14ac:dyDescent="0.2">
      <c r="B14" s="109">
        <v>6</v>
      </c>
      <c r="C14" s="282" t="s">
        <v>154</v>
      </c>
      <c r="D14" s="284">
        <v>18379.276206999999</v>
      </c>
      <c r="E14" s="367">
        <v>1.0087269439</v>
      </c>
    </row>
    <row r="15" spans="2:5" x14ac:dyDescent="0.2">
      <c r="B15" s="109">
        <v>7</v>
      </c>
      <c r="C15" s="282" t="s">
        <v>155</v>
      </c>
      <c r="D15" s="284">
        <v>18759.230435000001</v>
      </c>
      <c r="E15" s="367">
        <v>1.0037815263000001</v>
      </c>
    </row>
    <row r="16" spans="2:5" x14ac:dyDescent="0.2">
      <c r="B16" s="109">
        <v>8</v>
      </c>
      <c r="C16" s="282" t="s">
        <v>156</v>
      </c>
      <c r="D16" s="284">
        <v>19429.019835999999</v>
      </c>
      <c r="E16" s="367">
        <v>1.0023136513999999</v>
      </c>
    </row>
    <row r="17" spans="2:5" x14ac:dyDescent="0.2">
      <c r="B17" s="109">
        <v>9</v>
      </c>
      <c r="C17" s="282" t="s">
        <v>157</v>
      </c>
      <c r="D17" s="284">
        <v>20073.287673999999</v>
      </c>
      <c r="E17" s="367">
        <v>1.0015958659999999</v>
      </c>
    </row>
    <row r="18" spans="2:5" x14ac:dyDescent="0.2">
      <c r="B18" s="109">
        <v>10</v>
      </c>
      <c r="C18" s="282" t="s">
        <v>158</v>
      </c>
      <c r="D18" s="284">
        <v>21261.084427000002</v>
      </c>
      <c r="E18" s="367">
        <v>1.001771309</v>
      </c>
    </row>
    <row r="19" spans="2:5" ht="13.5" thickBot="1" x14ac:dyDescent="0.25">
      <c r="B19" s="110">
        <v>11</v>
      </c>
      <c r="C19" s="283" t="s">
        <v>159</v>
      </c>
      <c r="D19" s="285">
        <v>28093.222283999999</v>
      </c>
      <c r="E19" s="368">
        <v>0.99648633149999999</v>
      </c>
    </row>
    <row r="20" spans="2:5" x14ac:dyDescent="0.2">
      <c r="D20" s="111"/>
    </row>
    <row r="21" spans="2:5" x14ac:dyDescent="0.2">
      <c r="D21" s="111"/>
    </row>
    <row r="22" spans="2:5" x14ac:dyDescent="0.2">
      <c r="D22" s="111"/>
    </row>
    <row r="23" spans="2:5" x14ac:dyDescent="0.2">
      <c r="D23" s="111"/>
    </row>
    <row r="24" spans="2:5" x14ac:dyDescent="0.2">
      <c r="D24" s="111"/>
    </row>
    <row r="25" spans="2:5" x14ac:dyDescent="0.2">
      <c r="D25" s="111"/>
    </row>
    <row r="26" spans="2:5" x14ac:dyDescent="0.2">
      <c r="D26" s="111"/>
    </row>
    <row r="27" spans="2:5" x14ac:dyDescent="0.2">
      <c r="D27" s="111"/>
    </row>
    <row r="28" spans="2:5" x14ac:dyDescent="0.2">
      <c r="D28" s="111"/>
    </row>
    <row r="29" spans="2:5" x14ac:dyDescent="0.2">
      <c r="D29" s="111"/>
    </row>
    <row r="30" spans="2:5" x14ac:dyDescent="0.2">
      <c r="D30" s="111"/>
    </row>
    <row r="31" spans="2:5" x14ac:dyDescent="0.2">
      <c r="D31" s="111"/>
    </row>
    <row r="32" spans="2:5" x14ac:dyDescent="0.2">
      <c r="D32" s="111"/>
    </row>
    <row r="33" spans="4:4" x14ac:dyDescent="0.2">
      <c r="D33" s="111"/>
    </row>
    <row r="34" spans="4:4" x14ac:dyDescent="0.2">
      <c r="D34" s="111"/>
    </row>
    <row r="35" spans="4:4" x14ac:dyDescent="0.2">
      <c r="D35" s="111"/>
    </row>
    <row r="36" spans="4:4" x14ac:dyDescent="0.2">
      <c r="D36" s="111"/>
    </row>
    <row r="37" spans="4:4" x14ac:dyDescent="0.2">
      <c r="D37" s="111"/>
    </row>
    <row r="38" spans="4:4" x14ac:dyDescent="0.2">
      <c r="D38" s="111"/>
    </row>
    <row r="39" spans="4:4" x14ac:dyDescent="0.2">
      <c r="D39" s="111"/>
    </row>
    <row r="40" spans="4:4" x14ac:dyDescent="0.2">
      <c r="D40" s="111"/>
    </row>
    <row r="41" spans="4:4" x14ac:dyDescent="0.2">
      <c r="D41" s="111"/>
    </row>
    <row r="42" spans="4:4" x14ac:dyDescent="0.2">
      <c r="D42" s="111"/>
    </row>
    <row r="43" spans="4:4" x14ac:dyDescent="0.2">
      <c r="D43" s="111"/>
    </row>
    <row r="44" spans="4:4" x14ac:dyDescent="0.2">
      <c r="D44" s="111"/>
    </row>
    <row r="45" spans="4:4" x14ac:dyDescent="0.2">
      <c r="D45" s="111"/>
    </row>
    <row r="46" spans="4:4" x14ac:dyDescent="0.2">
      <c r="D46" s="111"/>
    </row>
    <row r="47" spans="4:4" x14ac:dyDescent="0.2">
      <c r="D47" s="111"/>
    </row>
    <row r="48" spans="4:4" x14ac:dyDescent="0.2">
      <c r="D48" s="111"/>
    </row>
    <row r="49" spans="4:4" x14ac:dyDescent="0.2">
      <c r="D49" s="111"/>
    </row>
    <row r="50" spans="4:4" x14ac:dyDescent="0.2">
      <c r="D50" s="111"/>
    </row>
    <row r="51" spans="4:4" x14ac:dyDescent="0.2">
      <c r="D51" s="111"/>
    </row>
    <row r="52" spans="4:4" x14ac:dyDescent="0.2">
      <c r="D52" s="111"/>
    </row>
    <row r="53" spans="4:4" x14ac:dyDescent="0.2">
      <c r="D53" s="111"/>
    </row>
    <row r="54" spans="4:4" x14ac:dyDescent="0.2">
      <c r="D54" s="111"/>
    </row>
    <row r="55" spans="4:4" x14ac:dyDescent="0.2">
      <c r="D55" s="111"/>
    </row>
    <row r="56" spans="4:4" x14ac:dyDescent="0.2">
      <c r="D56" s="111"/>
    </row>
    <row r="57" spans="4:4" x14ac:dyDescent="0.2">
      <c r="D57" s="111"/>
    </row>
    <row r="58" spans="4:4" x14ac:dyDescent="0.2">
      <c r="D58" s="111"/>
    </row>
    <row r="59" spans="4:4" x14ac:dyDescent="0.2">
      <c r="D59" s="111"/>
    </row>
    <row r="60" spans="4:4" x14ac:dyDescent="0.2">
      <c r="D60" s="111"/>
    </row>
    <row r="61" spans="4:4" x14ac:dyDescent="0.2">
      <c r="D61" s="111"/>
    </row>
    <row r="62" spans="4:4" x14ac:dyDescent="0.2">
      <c r="D62" s="111"/>
    </row>
    <row r="63" spans="4:4" x14ac:dyDescent="0.2">
      <c r="D63" s="111"/>
    </row>
    <row r="64" spans="4:4" x14ac:dyDescent="0.2">
      <c r="D64" s="111"/>
    </row>
    <row r="65" spans="4:4" x14ac:dyDescent="0.2">
      <c r="D65" s="111"/>
    </row>
    <row r="66" spans="4:4" x14ac:dyDescent="0.2">
      <c r="D66" s="111"/>
    </row>
    <row r="67" spans="4:4" x14ac:dyDescent="0.2">
      <c r="D67" s="111"/>
    </row>
    <row r="68" spans="4:4" x14ac:dyDescent="0.2">
      <c r="D68" s="111"/>
    </row>
    <row r="69" spans="4:4" x14ac:dyDescent="0.2">
      <c r="D69" s="111"/>
    </row>
    <row r="70" spans="4:4" x14ac:dyDescent="0.2">
      <c r="D70" s="111"/>
    </row>
    <row r="71" spans="4:4" x14ac:dyDescent="0.2">
      <c r="D71" s="111"/>
    </row>
    <row r="72" spans="4:4" x14ac:dyDescent="0.2">
      <c r="D72" s="111"/>
    </row>
    <row r="73" spans="4:4" x14ac:dyDescent="0.2">
      <c r="D73" s="111"/>
    </row>
    <row r="74" spans="4:4" x14ac:dyDescent="0.2">
      <c r="D74" s="111"/>
    </row>
    <row r="75" spans="4:4" x14ac:dyDescent="0.2">
      <c r="D75" s="111"/>
    </row>
    <row r="76" spans="4:4" x14ac:dyDescent="0.2">
      <c r="D76" s="111"/>
    </row>
    <row r="77" spans="4:4" x14ac:dyDescent="0.2">
      <c r="D77" s="111"/>
    </row>
    <row r="78" spans="4:4" x14ac:dyDescent="0.2">
      <c r="D78" s="111"/>
    </row>
    <row r="79" spans="4:4" x14ac:dyDescent="0.2">
      <c r="D79" s="111"/>
    </row>
    <row r="80" spans="4:4" x14ac:dyDescent="0.2">
      <c r="D80" s="111"/>
    </row>
    <row r="81" spans="4:4" x14ac:dyDescent="0.2">
      <c r="D81" s="111"/>
    </row>
    <row r="82" spans="4:4" x14ac:dyDescent="0.2">
      <c r="D82" s="111"/>
    </row>
    <row r="83" spans="4:4" x14ac:dyDescent="0.2">
      <c r="D83" s="111"/>
    </row>
    <row r="84" spans="4:4" x14ac:dyDescent="0.2">
      <c r="D84" s="111"/>
    </row>
    <row r="85" spans="4:4" x14ac:dyDescent="0.2">
      <c r="D85" s="111"/>
    </row>
    <row r="86" spans="4:4" x14ac:dyDescent="0.2">
      <c r="D86" s="111"/>
    </row>
    <row r="87" spans="4:4" x14ac:dyDescent="0.2">
      <c r="D87" s="111"/>
    </row>
    <row r="88" spans="4:4" x14ac:dyDescent="0.2">
      <c r="D88" s="111"/>
    </row>
    <row r="89" spans="4:4" x14ac:dyDescent="0.2">
      <c r="D89" s="111"/>
    </row>
    <row r="90" spans="4:4" x14ac:dyDescent="0.2">
      <c r="D90" s="111"/>
    </row>
    <row r="91" spans="4:4" x14ac:dyDescent="0.2">
      <c r="D91" s="111"/>
    </row>
    <row r="92" spans="4:4" x14ac:dyDescent="0.2">
      <c r="D92" s="111"/>
    </row>
    <row r="93" spans="4:4" x14ac:dyDescent="0.2">
      <c r="D93" s="111"/>
    </row>
    <row r="94" spans="4:4" x14ac:dyDescent="0.2">
      <c r="D94" s="111"/>
    </row>
    <row r="95" spans="4:4" x14ac:dyDescent="0.2">
      <c r="D95" s="111"/>
    </row>
    <row r="96" spans="4:4" x14ac:dyDescent="0.2">
      <c r="D96" s="111"/>
    </row>
    <row r="97" spans="4:4" x14ac:dyDescent="0.2">
      <c r="D97" s="111"/>
    </row>
    <row r="98" spans="4:4" x14ac:dyDescent="0.2">
      <c r="D98" s="111"/>
    </row>
    <row r="99" spans="4:4" x14ac:dyDescent="0.2">
      <c r="D99" s="111"/>
    </row>
    <row r="100" spans="4:4" x14ac:dyDescent="0.2">
      <c r="D100" s="111"/>
    </row>
    <row r="101" spans="4:4" x14ac:dyDescent="0.2">
      <c r="D101" s="111"/>
    </row>
    <row r="102" spans="4:4" x14ac:dyDescent="0.2">
      <c r="D102" s="111"/>
    </row>
    <row r="103" spans="4:4" x14ac:dyDescent="0.2">
      <c r="D103" s="111"/>
    </row>
    <row r="104" spans="4:4" x14ac:dyDescent="0.2">
      <c r="D104" s="111"/>
    </row>
    <row r="105" spans="4:4" x14ac:dyDescent="0.2">
      <c r="D105" s="111"/>
    </row>
    <row r="106" spans="4:4" x14ac:dyDescent="0.2">
      <c r="D106" s="111"/>
    </row>
    <row r="107" spans="4:4" x14ac:dyDescent="0.2">
      <c r="D107" s="111"/>
    </row>
    <row r="108" spans="4:4" x14ac:dyDescent="0.2">
      <c r="D108" s="111"/>
    </row>
    <row r="109" spans="4:4" x14ac:dyDescent="0.2">
      <c r="D109" s="111"/>
    </row>
    <row r="110" spans="4:4" x14ac:dyDescent="0.2">
      <c r="D110" s="111"/>
    </row>
    <row r="111" spans="4:4" x14ac:dyDescent="0.2">
      <c r="D111" s="111"/>
    </row>
    <row r="112" spans="4:4" x14ac:dyDescent="0.2">
      <c r="D112" s="111"/>
    </row>
    <row r="113" spans="4:4" x14ac:dyDescent="0.2">
      <c r="D113" s="111"/>
    </row>
    <row r="114" spans="4:4" x14ac:dyDescent="0.2">
      <c r="D114" s="111"/>
    </row>
    <row r="115" spans="4:4" x14ac:dyDescent="0.2">
      <c r="D115" s="111"/>
    </row>
    <row r="116" spans="4:4" x14ac:dyDescent="0.2">
      <c r="D116" s="111"/>
    </row>
    <row r="117" spans="4:4" x14ac:dyDescent="0.2">
      <c r="D117" s="111"/>
    </row>
    <row r="118" spans="4:4" x14ac:dyDescent="0.2">
      <c r="D118" s="111"/>
    </row>
    <row r="119" spans="4:4" x14ac:dyDescent="0.2">
      <c r="D119" s="111"/>
    </row>
    <row r="120" spans="4:4" x14ac:dyDescent="0.2">
      <c r="D120" s="111"/>
    </row>
    <row r="121" spans="4:4" x14ac:dyDescent="0.2">
      <c r="D121" s="111"/>
    </row>
    <row r="122" spans="4:4" x14ac:dyDescent="0.2">
      <c r="D122" s="111"/>
    </row>
    <row r="123" spans="4:4" x14ac:dyDescent="0.2">
      <c r="D123" s="111"/>
    </row>
    <row r="124" spans="4:4" x14ac:dyDescent="0.2">
      <c r="D124" s="111"/>
    </row>
    <row r="125" spans="4:4" x14ac:dyDescent="0.2">
      <c r="D125" s="111"/>
    </row>
    <row r="126" spans="4:4" x14ac:dyDescent="0.2">
      <c r="D126" s="111"/>
    </row>
    <row r="127" spans="4:4" x14ac:dyDescent="0.2">
      <c r="D127" s="111"/>
    </row>
    <row r="128" spans="4:4" x14ac:dyDescent="0.2">
      <c r="D128" s="111"/>
    </row>
    <row r="129" spans="4:4" x14ac:dyDescent="0.2">
      <c r="D129" s="111"/>
    </row>
    <row r="130" spans="4:4" x14ac:dyDescent="0.2">
      <c r="D130" s="111"/>
    </row>
    <row r="131" spans="4:4" x14ac:dyDescent="0.2">
      <c r="D131" s="111"/>
    </row>
    <row r="132" spans="4:4" x14ac:dyDescent="0.2">
      <c r="D132" s="111"/>
    </row>
    <row r="133" spans="4:4" x14ac:dyDescent="0.2">
      <c r="D133" s="111"/>
    </row>
    <row r="134" spans="4:4" x14ac:dyDescent="0.2">
      <c r="D134" s="111"/>
    </row>
    <row r="135" spans="4:4" x14ac:dyDescent="0.2">
      <c r="D135" s="111"/>
    </row>
    <row r="136" spans="4:4" x14ac:dyDescent="0.2">
      <c r="D136" s="111"/>
    </row>
    <row r="137" spans="4:4" x14ac:dyDescent="0.2">
      <c r="D137" s="111"/>
    </row>
    <row r="138" spans="4:4" x14ac:dyDescent="0.2">
      <c r="D138" s="111"/>
    </row>
    <row r="139" spans="4:4" x14ac:dyDescent="0.2">
      <c r="D139" s="111"/>
    </row>
    <row r="140" spans="4:4" x14ac:dyDescent="0.2">
      <c r="D140" s="111"/>
    </row>
    <row r="141" spans="4:4" x14ac:dyDescent="0.2">
      <c r="D141" s="111"/>
    </row>
    <row r="142" spans="4:4" x14ac:dyDescent="0.2">
      <c r="D142" s="111"/>
    </row>
    <row r="143" spans="4:4" x14ac:dyDescent="0.2">
      <c r="D143" s="111"/>
    </row>
    <row r="144" spans="4:4" x14ac:dyDescent="0.2">
      <c r="D144" s="111"/>
    </row>
    <row r="145" spans="4:4" x14ac:dyDescent="0.2">
      <c r="D145" s="111"/>
    </row>
    <row r="146" spans="4:4" x14ac:dyDescent="0.2">
      <c r="D146" s="111"/>
    </row>
    <row r="147" spans="4:4" x14ac:dyDescent="0.2">
      <c r="D147" s="111"/>
    </row>
    <row r="148" spans="4:4" x14ac:dyDescent="0.2">
      <c r="D148" s="111"/>
    </row>
    <row r="149" spans="4:4" x14ac:dyDescent="0.2">
      <c r="D149" s="111"/>
    </row>
    <row r="150" spans="4:4" x14ac:dyDescent="0.2">
      <c r="D150" s="111"/>
    </row>
    <row r="151" spans="4:4" x14ac:dyDescent="0.2">
      <c r="D151" s="111"/>
    </row>
    <row r="152" spans="4:4" x14ac:dyDescent="0.2">
      <c r="D152" s="111"/>
    </row>
    <row r="153" spans="4:4" x14ac:dyDescent="0.2">
      <c r="D153" s="111"/>
    </row>
    <row r="154" spans="4:4" x14ac:dyDescent="0.2">
      <c r="D154" s="111"/>
    </row>
    <row r="155" spans="4:4" x14ac:dyDescent="0.2">
      <c r="D155" s="111"/>
    </row>
    <row r="156" spans="4:4" x14ac:dyDescent="0.2">
      <c r="D156" s="111"/>
    </row>
    <row r="157" spans="4:4" x14ac:dyDescent="0.2">
      <c r="D157" s="111"/>
    </row>
    <row r="158" spans="4:4" x14ac:dyDescent="0.2">
      <c r="D158" s="111"/>
    </row>
    <row r="159" spans="4:4" x14ac:dyDescent="0.2">
      <c r="D159" s="111"/>
    </row>
    <row r="160" spans="4:4" x14ac:dyDescent="0.2">
      <c r="D160" s="111"/>
    </row>
    <row r="161" spans="4:4" x14ac:dyDescent="0.2">
      <c r="D161" s="111"/>
    </row>
    <row r="162" spans="4:4" x14ac:dyDescent="0.2">
      <c r="D162" s="111"/>
    </row>
    <row r="163" spans="4:4" x14ac:dyDescent="0.2">
      <c r="D163" s="111"/>
    </row>
    <row r="164" spans="4:4" x14ac:dyDescent="0.2">
      <c r="D164" s="111"/>
    </row>
    <row r="165" spans="4:4" x14ac:dyDescent="0.2">
      <c r="D165" s="111"/>
    </row>
    <row r="166" spans="4:4" x14ac:dyDescent="0.2">
      <c r="D166" s="111"/>
    </row>
    <row r="167" spans="4:4" x14ac:dyDescent="0.2">
      <c r="D167" s="111"/>
    </row>
    <row r="168" spans="4:4" x14ac:dyDescent="0.2">
      <c r="D168" s="111"/>
    </row>
    <row r="169" spans="4:4" x14ac:dyDescent="0.2">
      <c r="D169" s="111"/>
    </row>
    <row r="170" spans="4:4" x14ac:dyDescent="0.2">
      <c r="D170" s="111"/>
    </row>
    <row r="171" spans="4:4" x14ac:dyDescent="0.2">
      <c r="D171" s="111"/>
    </row>
    <row r="172" spans="4:4" x14ac:dyDescent="0.2">
      <c r="D172" s="111"/>
    </row>
    <row r="173" spans="4:4" x14ac:dyDescent="0.2">
      <c r="D173" s="111"/>
    </row>
    <row r="174" spans="4:4" x14ac:dyDescent="0.2">
      <c r="D174" s="111"/>
    </row>
    <row r="175" spans="4:4" x14ac:dyDescent="0.2">
      <c r="D175" s="111"/>
    </row>
    <row r="176" spans="4:4" x14ac:dyDescent="0.2">
      <c r="D176" s="111"/>
    </row>
    <row r="177" spans="4:4" x14ac:dyDescent="0.2">
      <c r="D177" s="111"/>
    </row>
    <row r="178" spans="4:4" x14ac:dyDescent="0.2">
      <c r="D178" s="111"/>
    </row>
    <row r="179" spans="4:4" x14ac:dyDescent="0.2">
      <c r="D179" s="111"/>
    </row>
    <row r="180" spans="4:4" x14ac:dyDescent="0.2">
      <c r="D180" s="111"/>
    </row>
    <row r="181" spans="4:4" x14ac:dyDescent="0.2">
      <c r="D181" s="111"/>
    </row>
    <row r="182" spans="4:4" x14ac:dyDescent="0.2">
      <c r="D182" s="111"/>
    </row>
    <row r="183" spans="4:4" x14ac:dyDescent="0.2">
      <c r="D183" s="111"/>
    </row>
    <row r="184" spans="4:4" x14ac:dyDescent="0.2">
      <c r="D184" s="111"/>
    </row>
    <row r="185" spans="4:4" x14ac:dyDescent="0.2">
      <c r="D185" s="111"/>
    </row>
    <row r="186" spans="4:4" x14ac:dyDescent="0.2">
      <c r="D186" s="111"/>
    </row>
    <row r="187" spans="4:4" x14ac:dyDescent="0.2">
      <c r="D187" s="111"/>
    </row>
    <row r="188" spans="4:4" x14ac:dyDescent="0.2">
      <c r="D188" s="111"/>
    </row>
    <row r="189" spans="4:4" x14ac:dyDescent="0.2">
      <c r="D189" s="111"/>
    </row>
    <row r="190" spans="4:4" x14ac:dyDescent="0.2">
      <c r="D190" s="111"/>
    </row>
    <row r="191" spans="4:4" x14ac:dyDescent="0.2">
      <c r="D191" s="111"/>
    </row>
    <row r="192" spans="4:4" x14ac:dyDescent="0.2">
      <c r="D192" s="111"/>
    </row>
    <row r="193" spans="4:4" x14ac:dyDescent="0.2">
      <c r="D193" s="111"/>
    </row>
    <row r="194" spans="4:4" x14ac:dyDescent="0.2">
      <c r="D194" s="111"/>
    </row>
    <row r="195" spans="4:4" x14ac:dyDescent="0.2">
      <c r="D195" s="111"/>
    </row>
    <row r="196" spans="4:4" x14ac:dyDescent="0.2">
      <c r="D196" s="111"/>
    </row>
    <row r="197" spans="4:4" x14ac:dyDescent="0.2">
      <c r="D197" s="111"/>
    </row>
    <row r="198" spans="4:4" x14ac:dyDescent="0.2">
      <c r="D198" s="111"/>
    </row>
    <row r="199" spans="4:4" x14ac:dyDescent="0.2">
      <c r="D199" s="111"/>
    </row>
    <row r="200" spans="4:4" x14ac:dyDescent="0.2">
      <c r="D200" s="111"/>
    </row>
    <row r="201" spans="4:4" x14ac:dyDescent="0.2">
      <c r="D201" s="111"/>
    </row>
    <row r="202" spans="4:4" x14ac:dyDescent="0.2">
      <c r="D202" s="111"/>
    </row>
    <row r="203" spans="4:4" x14ac:dyDescent="0.2">
      <c r="D203" s="111"/>
    </row>
    <row r="204" spans="4:4" x14ac:dyDescent="0.2">
      <c r="D204" s="111"/>
    </row>
    <row r="205" spans="4:4" x14ac:dyDescent="0.2">
      <c r="D205" s="111"/>
    </row>
    <row r="206" spans="4:4" x14ac:dyDescent="0.2">
      <c r="D206" s="111"/>
    </row>
    <row r="207" spans="4:4" x14ac:dyDescent="0.2">
      <c r="D207" s="111"/>
    </row>
    <row r="208" spans="4:4" x14ac:dyDescent="0.2">
      <c r="D208" s="111"/>
    </row>
    <row r="209" spans="4:4" x14ac:dyDescent="0.2">
      <c r="D209" s="111"/>
    </row>
    <row r="210" spans="4:4" x14ac:dyDescent="0.2">
      <c r="D210" s="111"/>
    </row>
    <row r="211" spans="4:4" x14ac:dyDescent="0.2">
      <c r="D211" s="111"/>
    </row>
    <row r="212" spans="4:4" x14ac:dyDescent="0.2">
      <c r="D212" s="111"/>
    </row>
    <row r="213" spans="4:4" x14ac:dyDescent="0.2">
      <c r="D213" s="111"/>
    </row>
    <row r="214" spans="4:4" x14ac:dyDescent="0.2">
      <c r="D214" s="111"/>
    </row>
    <row r="215" spans="4:4" x14ac:dyDescent="0.2">
      <c r="D215" s="111"/>
    </row>
    <row r="216" spans="4:4" x14ac:dyDescent="0.2">
      <c r="D216" s="111"/>
    </row>
    <row r="217" spans="4:4" x14ac:dyDescent="0.2">
      <c r="D217" s="111"/>
    </row>
    <row r="218" spans="4:4" x14ac:dyDescent="0.2">
      <c r="D218" s="111"/>
    </row>
    <row r="219" spans="4:4" x14ac:dyDescent="0.2">
      <c r="D219" s="111"/>
    </row>
    <row r="220" spans="4:4" x14ac:dyDescent="0.2">
      <c r="D220" s="111"/>
    </row>
    <row r="221" spans="4:4" x14ac:dyDescent="0.2">
      <c r="D221" s="111"/>
    </row>
    <row r="222" spans="4:4" x14ac:dyDescent="0.2">
      <c r="D222" s="111"/>
    </row>
    <row r="223" spans="4:4" x14ac:dyDescent="0.2">
      <c r="D223" s="111"/>
    </row>
    <row r="224" spans="4:4" x14ac:dyDescent="0.2">
      <c r="D224" s="111"/>
    </row>
    <row r="225" spans="4:4" x14ac:dyDescent="0.2">
      <c r="D225" s="111"/>
    </row>
    <row r="226" spans="4:4" x14ac:dyDescent="0.2">
      <c r="D226" s="111"/>
    </row>
    <row r="227" spans="4:4" x14ac:dyDescent="0.2">
      <c r="D227" s="111"/>
    </row>
    <row r="228" spans="4:4" x14ac:dyDescent="0.2">
      <c r="D228" s="111"/>
    </row>
    <row r="229" spans="4:4" x14ac:dyDescent="0.2">
      <c r="D229" s="111"/>
    </row>
    <row r="230" spans="4:4" x14ac:dyDescent="0.2">
      <c r="D230" s="111"/>
    </row>
    <row r="231" spans="4:4" x14ac:dyDescent="0.2">
      <c r="D231" s="111"/>
    </row>
    <row r="232" spans="4:4" x14ac:dyDescent="0.2">
      <c r="D232" s="111"/>
    </row>
    <row r="233" spans="4:4" x14ac:dyDescent="0.2">
      <c r="D233" s="111"/>
    </row>
    <row r="234" spans="4:4" x14ac:dyDescent="0.2">
      <c r="D234" s="111"/>
    </row>
    <row r="235" spans="4:4" x14ac:dyDescent="0.2">
      <c r="D235" s="111"/>
    </row>
    <row r="236" spans="4:4" x14ac:dyDescent="0.2">
      <c r="D236" s="111"/>
    </row>
    <row r="237" spans="4:4" x14ac:dyDescent="0.2">
      <c r="D237" s="111"/>
    </row>
    <row r="238" spans="4:4" x14ac:dyDescent="0.2">
      <c r="D238" s="111"/>
    </row>
    <row r="239" spans="4:4" x14ac:dyDescent="0.2">
      <c r="D239" s="111"/>
    </row>
    <row r="240" spans="4:4" x14ac:dyDescent="0.2">
      <c r="D240" s="111"/>
    </row>
    <row r="241" spans="4:4" x14ac:dyDescent="0.2">
      <c r="D241" s="111"/>
    </row>
    <row r="242" spans="4:4" x14ac:dyDescent="0.2">
      <c r="D242" s="111"/>
    </row>
    <row r="243" spans="4:4" x14ac:dyDescent="0.2">
      <c r="D243" s="111"/>
    </row>
    <row r="244" spans="4:4" x14ac:dyDescent="0.2">
      <c r="D244" s="111"/>
    </row>
    <row r="245" spans="4:4" x14ac:dyDescent="0.2">
      <c r="D245" s="111"/>
    </row>
    <row r="246" spans="4:4" x14ac:dyDescent="0.2">
      <c r="D246" s="111"/>
    </row>
    <row r="247" spans="4:4" x14ac:dyDescent="0.2">
      <c r="D247" s="111"/>
    </row>
    <row r="248" spans="4:4" x14ac:dyDescent="0.2">
      <c r="D248" s="111"/>
    </row>
    <row r="249" spans="4:4" x14ac:dyDescent="0.2">
      <c r="D249" s="111"/>
    </row>
    <row r="250" spans="4:4" x14ac:dyDescent="0.2">
      <c r="D250" s="111"/>
    </row>
    <row r="251" spans="4:4" x14ac:dyDescent="0.2">
      <c r="D251" s="111"/>
    </row>
    <row r="252" spans="4:4" x14ac:dyDescent="0.2">
      <c r="D252" s="111"/>
    </row>
    <row r="253" spans="4:4" x14ac:dyDescent="0.2">
      <c r="D253" s="111"/>
    </row>
    <row r="254" spans="4:4" x14ac:dyDescent="0.2">
      <c r="D254" s="111"/>
    </row>
    <row r="255" spans="4:4" x14ac:dyDescent="0.2">
      <c r="D255" s="111"/>
    </row>
    <row r="256" spans="4:4" x14ac:dyDescent="0.2">
      <c r="D256" s="111"/>
    </row>
    <row r="257" spans="4:4" x14ac:dyDescent="0.2">
      <c r="D257" s="111"/>
    </row>
    <row r="258" spans="4:4" x14ac:dyDescent="0.2">
      <c r="D258" s="111"/>
    </row>
    <row r="259" spans="4:4" x14ac:dyDescent="0.2">
      <c r="D259" s="111"/>
    </row>
    <row r="260" spans="4:4" x14ac:dyDescent="0.2">
      <c r="D260" s="111"/>
    </row>
    <row r="261" spans="4:4" x14ac:dyDescent="0.2">
      <c r="D261" s="111"/>
    </row>
    <row r="262" spans="4:4" x14ac:dyDescent="0.2">
      <c r="D262" s="111"/>
    </row>
    <row r="263" spans="4:4" x14ac:dyDescent="0.2">
      <c r="D263" s="111"/>
    </row>
    <row r="264" spans="4:4" x14ac:dyDescent="0.2">
      <c r="D264" s="111"/>
    </row>
    <row r="265" spans="4:4" x14ac:dyDescent="0.2">
      <c r="D265" s="111"/>
    </row>
    <row r="266" spans="4:4" x14ac:dyDescent="0.2">
      <c r="D266" s="111"/>
    </row>
    <row r="267" spans="4:4" x14ac:dyDescent="0.2">
      <c r="D267" s="111"/>
    </row>
    <row r="268" spans="4:4" x14ac:dyDescent="0.2">
      <c r="D268" s="111"/>
    </row>
    <row r="269" spans="4:4" x14ac:dyDescent="0.2">
      <c r="D269" s="111"/>
    </row>
    <row r="270" spans="4:4" x14ac:dyDescent="0.2">
      <c r="D270" s="111"/>
    </row>
    <row r="271" spans="4:4" x14ac:dyDescent="0.2">
      <c r="D271" s="111"/>
    </row>
    <row r="272" spans="4:4" x14ac:dyDescent="0.2">
      <c r="D272" s="111"/>
    </row>
    <row r="273" spans="4:4" x14ac:dyDescent="0.2">
      <c r="D273" s="111"/>
    </row>
    <row r="274" spans="4:4" x14ac:dyDescent="0.2">
      <c r="D274" s="111"/>
    </row>
    <row r="275" spans="4:4" x14ac:dyDescent="0.2">
      <c r="D275" s="111"/>
    </row>
    <row r="276" spans="4:4" x14ac:dyDescent="0.2">
      <c r="D276" s="111"/>
    </row>
    <row r="277" spans="4:4" x14ac:dyDescent="0.2">
      <c r="D277" s="111"/>
    </row>
    <row r="278" spans="4:4" x14ac:dyDescent="0.2">
      <c r="D278" s="111"/>
    </row>
    <row r="279" spans="4:4" x14ac:dyDescent="0.2">
      <c r="D279" s="111"/>
    </row>
    <row r="280" spans="4:4" x14ac:dyDescent="0.2">
      <c r="D280" s="111"/>
    </row>
    <row r="281" spans="4:4" x14ac:dyDescent="0.2">
      <c r="D281" s="111"/>
    </row>
    <row r="282" spans="4:4" x14ac:dyDescent="0.2">
      <c r="D282" s="111"/>
    </row>
    <row r="283" spans="4:4" x14ac:dyDescent="0.2">
      <c r="D283" s="111"/>
    </row>
    <row r="284" spans="4:4" x14ac:dyDescent="0.2">
      <c r="D284" s="111"/>
    </row>
    <row r="285" spans="4:4" x14ac:dyDescent="0.2">
      <c r="D285" s="111"/>
    </row>
    <row r="286" spans="4:4" x14ac:dyDescent="0.2">
      <c r="D286" s="111"/>
    </row>
    <row r="287" spans="4:4" x14ac:dyDescent="0.2">
      <c r="D287" s="111"/>
    </row>
    <row r="288" spans="4:4" x14ac:dyDescent="0.2">
      <c r="D288" s="111"/>
    </row>
    <row r="289" spans="4:4" x14ac:dyDescent="0.2">
      <c r="D289" s="111"/>
    </row>
    <row r="290" spans="4:4" x14ac:dyDescent="0.2">
      <c r="D290" s="111"/>
    </row>
    <row r="291" spans="4:4" x14ac:dyDescent="0.2">
      <c r="D291" s="111"/>
    </row>
    <row r="292" spans="4:4" x14ac:dyDescent="0.2">
      <c r="D292" s="111"/>
    </row>
    <row r="293" spans="4:4" x14ac:dyDescent="0.2">
      <c r="D293" s="111"/>
    </row>
    <row r="294" spans="4:4" x14ac:dyDescent="0.2">
      <c r="D294" s="111"/>
    </row>
    <row r="295" spans="4:4" x14ac:dyDescent="0.2">
      <c r="D295" s="111"/>
    </row>
    <row r="296" spans="4:4" x14ac:dyDescent="0.2">
      <c r="D296" s="111"/>
    </row>
    <row r="297" spans="4:4" x14ac:dyDescent="0.2">
      <c r="D297" s="111"/>
    </row>
    <row r="298" spans="4:4" x14ac:dyDescent="0.2">
      <c r="D298" s="111"/>
    </row>
    <row r="299" spans="4:4" x14ac:dyDescent="0.2">
      <c r="D299" s="111"/>
    </row>
    <row r="300" spans="4:4" x14ac:dyDescent="0.2">
      <c r="D300" s="111"/>
    </row>
    <row r="301" spans="4:4" x14ac:dyDescent="0.2">
      <c r="D301" s="111"/>
    </row>
    <row r="302" spans="4:4" x14ac:dyDescent="0.2">
      <c r="D302" s="111"/>
    </row>
    <row r="303" spans="4:4" x14ac:dyDescent="0.2">
      <c r="D303" s="111"/>
    </row>
    <row r="304" spans="4:4" x14ac:dyDescent="0.2">
      <c r="D304" s="111"/>
    </row>
    <row r="305" spans="4:4" x14ac:dyDescent="0.2">
      <c r="D305" s="111"/>
    </row>
    <row r="306" spans="4:4" x14ac:dyDescent="0.2">
      <c r="D306" s="111"/>
    </row>
    <row r="307" spans="4:4" x14ac:dyDescent="0.2">
      <c r="D307" s="111"/>
    </row>
    <row r="308" spans="4:4" x14ac:dyDescent="0.2">
      <c r="D308" s="111"/>
    </row>
    <row r="309" spans="4:4" x14ac:dyDescent="0.2">
      <c r="D309" s="111"/>
    </row>
    <row r="310" spans="4:4" x14ac:dyDescent="0.2">
      <c r="D310" s="111"/>
    </row>
    <row r="311" spans="4:4" x14ac:dyDescent="0.2">
      <c r="D311" s="111"/>
    </row>
    <row r="312" spans="4:4" x14ac:dyDescent="0.2">
      <c r="D312" s="111"/>
    </row>
    <row r="313" spans="4:4" x14ac:dyDescent="0.2">
      <c r="D313" s="111"/>
    </row>
    <row r="314" spans="4:4" x14ac:dyDescent="0.2">
      <c r="D314" s="111"/>
    </row>
    <row r="315" spans="4:4" x14ac:dyDescent="0.2">
      <c r="D315" s="111"/>
    </row>
    <row r="316" spans="4:4" x14ac:dyDescent="0.2">
      <c r="D316" s="111"/>
    </row>
    <row r="317" spans="4:4" x14ac:dyDescent="0.2">
      <c r="D317" s="111"/>
    </row>
    <row r="318" spans="4:4" x14ac:dyDescent="0.2">
      <c r="D318" s="111"/>
    </row>
    <row r="319" spans="4:4" x14ac:dyDescent="0.2">
      <c r="D319" s="111"/>
    </row>
    <row r="320" spans="4:4" x14ac:dyDescent="0.2">
      <c r="D320" s="111"/>
    </row>
    <row r="321" spans="4:4" x14ac:dyDescent="0.2">
      <c r="D321" s="111"/>
    </row>
    <row r="322" spans="4:4" x14ac:dyDescent="0.2">
      <c r="D322" s="111"/>
    </row>
    <row r="323" spans="4:4" x14ac:dyDescent="0.2">
      <c r="D323" s="111"/>
    </row>
    <row r="324" spans="4:4" x14ac:dyDescent="0.2">
      <c r="D324" s="111"/>
    </row>
    <row r="325" spans="4:4" x14ac:dyDescent="0.2">
      <c r="D325" s="111"/>
    </row>
    <row r="326" spans="4:4" x14ac:dyDescent="0.2">
      <c r="D326" s="111"/>
    </row>
    <row r="327" spans="4:4" x14ac:dyDescent="0.2">
      <c r="D327" s="111"/>
    </row>
    <row r="328" spans="4:4" x14ac:dyDescent="0.2">
      <c r="D328" s="111"/>
    </row>
    <row r="329" spans="4:4" x14ac:dyDescent="0.2">
      <c r="D329" s="111"/>
    </row>
    <row r="330" spans="4:4" x14ac:dyDescent="0.2">
      <c r="D330" s="111"/>
    </row>
    <row r="331" spans="4:4" x14ac:dyDescent="0.2">
      <c r="D331" s="111"/>
    </row>
    <row r="332" spans="4:4" x14ac:dyDescent="0.2">
      <c r="D332" s="111"/>
    </row>
    <row r="333" spans="4:4" x14ac:dyDescent="0.2">
      <c r="D333" s="111"/>
    </row>
    <row r="334" spans="4:4" x14ac:dyDescent="0.2">
      <c r="D334" s="111"/>
    </row>
    <row r="335" spans="4:4" x14ac:dyDescent="0.2">
      <c r="D335" s="111"/>
    </row>
    <row r="336" spans="4:4" x14ac:dyDescent="0.2">
      <c r="D336" s="111"/>
    </row>
    <row r="337" spans="4:4" x14ac:dyDescent="0.2">
      <c r="D337" s="111"/>
    </row>
    <row r="338" spans="4:4" x14ac:dyDescent="0.2">
      <c r="D338" s="112"/>
    </row>
  </sheetData>
  <autoFilter ref="B8:E19"/>
  <mergeCells count="4">
    <mergeCell ref="B6:B7"/>
    <mergeCell ref="C6:C7"/>
    <mergeCell ref="D6:D7"/>
    <mergeCell ref="E6:E7"/>
  </mergeCells>
  <hyperlinks>
    <hyperlink ref="B3" location="Overview!A1" display="Back to Overview"/>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3"/>
  <sheetViews>
    <sheetView showGridLines="0" zoomScale="85" zoomScaleNormal="85" workbookViewId="0">
      <pane xSplit="4" ySplit="8" topLeftCell="E9" activePane="bottomRight" state="frozen"/>
      <selection activeCell="E10" sqref="E10"/>
      <selection pane="topRight" activeCell="E10" sqref="E10"/>
      <selection pane="bottomLeft" activeCell="E10" sqref="E10"/>
      <selection pane="bottomRight"/>
    </sheetView>
  </sheetViews>
  <sheetFormatPr defaultRowHeight="12.75" x14ac:dyDescent="0.2"/>
  <cols>
    <col min="1" max="1" width="3.28515625" style="42" customWidth="1"/>
    <col min="2" max="2" width="6.5703125" style="57" customWidth="1"/>
    <col min="3" max="3" width="14.7109375" style="57" bestFit="1" customWidth="1"/>
    <col min="4" max="4" width="34.5703125" style="42" customWidth="1"/>
    <col min="5" max="5" width="12.85546875" style="134" customWidth="1"/>
    <col min="6" max="13" width="13.7109375" style="119" customWidth="1"/>
    <col min="14" max="17" width="10.7109375" style="133" customWidth="1"/>
    <col min="18" max="16384" width="9.140625" style="42"/>
  </cols>
  <sheetData>
    <row r="1" spans="2:17" s="27" customFormat="1" ht="12" customHeight="1" x14ac:dyDescent="0.2">
      <c r="C1" s="113"/>
      <c r="D1" s="29"/>
      <c r="E1" s="29"/>
      <c r="F1" s="29"/>
      <c r="G1" s="29"/>
      <c r="H1" s="29"/>
      <c r="I1" s="29"/>
      <c r="J1" s="29"/>
      <c r="K1" s="29"/>
      <c r="L1" s="30"/>
      <c r="M1" s="30"/>
      <c r="N1" s="30"/>
      <c r="O1" s="30"/>
    </row>
    <row r="2" spans="2:17" s="31" customFormat="1" ht="20.25" customHeight="1" x14ac:dyDescent="0.2">
      <c r="B2" s="31" t="s">
        <v>538</v>
      </c>
      <c r="C2" s="114"/>
      <c r="D2" s="33"/>
      <c r="E2" s="33"/>
      <c r="F2" s="33"/>
      <c r="G2" s="33"/>
      <c r="H2" s="33"/>
      <c r="I2" s="33"/>
      <c r="J2" s="33"/>
      <c r="K2" s="33"/>
      <c r="L2" s="34"/>
      <c r="M2" s="34"/>
      <c r="N2" s="34"/>
      <c r="O2" s="34"/>
    </row>
    <row r="3" spans="2:17" s="38" customFormat="1" ht="11.25" customHeight="1" x14ac:dyDescent="0.2">
      <c r="B3" s="35" t="s">
        <v>3</v>
      </c>
      <c r="C3" s="115"/>
      <c r="D3" s="116"/>
      <c r="E3" s="116"/>
      <c r="F3" s="116"/>
      <c r="G3" s="116"/>
      <c r="H3" s="116"/>
      <c r="I3" s="394"/>
      <c r="J3" s="394"/>
      <c r="K3" s="394"/>
      <c r="L3" s="394"/>
      <c r="M3" s="394"/>
      <c r="N3" s="394"/>
      <c r="O3" s="394"/>
    </row>
    <row r="4" spans="2:17" ht="12" customHeight="1" x14ac:dyDescent="0.2">
      <c r="B4" s="39"/>
      <c r="C4" s="117"/>
      <c r="D4" s="118"/>
      <c r="E4" s="118"/>
      <c r="I4" s="395"/>
      <c r="J4" s="395"/>
      <c r="K4" s="395"/>
      <c r="L4" s="395"/>
      <c r="M4" s="395"/>
      <c r="N4" s="395"/>
      <c r="O4" s="395"/>
      <c r="P4" s="42"/>
      <c r="Q4" s="42"/>
    </row>
    <row r="5" spans="2:17" ht="12" customHeight="1" thickBot="1" x14ac:dyDescent="0.25">
      <c r="B5" s="43" t="s">
        <v>548</v>
      </c>
      <c r="C5" s="117"/>
      <c r="D5" s="118"/>
      <c r="E5" s="118"/>
      <c r="I5" s="120"/>
      <c r="J5" s="120"/>
      <c r="K5" s="120"/>
      <c r="L5" s="120"/>
      <c r="M5" s="120"/>
      <c r="N5" s="120"/>
      <c r="O5" s="120"/>
      <c r="P5" s="42"/>
      <c r="Q5" s="42"/>
    </row>
    <row r="6" spans="2:17" ht="30" customHeight="1" x14ac:dyDescent="0.2">
      <c r="B6" s="475" t="s">
        <v>10</v>
      </c>
      <c r="C6" s="435" t="s">
        <v>27</v>
      </c>
      <c r="D6" s="431" t="s">
        <v>224</v>
      </c>
      <c r="E6" s="431" t="s">
        <v>223</v>
      </c>
      <c r="F6" s="431" t="s">
        <v>163</v>
      </c>
      <c r="G6" s="478" t="s">
        <v>225</v>
      </c>
      <c r="H6" s="479"/>
      <c r="I6" s="479"/>
      <c r="J6" s="479"/>
      <c r="K6" s="479"/>
      <c r="L6" s="479"/>
      <c r="M6" s="480"/>
      <c r="N6" s="120"/>
      <c r="O6" s="120"/>
      <c r="P6" s="120"/>
      <c r="Q6" s="120"/>
    </row>
    <row r="7" spans="2:17" ht="30" customHeight="1" x14ac:dyDescent="0.2">
      <c r="B7" s="476"/>
      <c r="C7" s="481"/>
      <c r="D7" s="477"/>
      <c r="E7" s="477"/>
      <c r="F7" s="477"/>
      <c r="G7" s="371" t="s">
        <v>11</v>
      </c>
      <c r="H7" s="371" t="s">
        <v>164</v>
      </c>
      <c r="I7" s="371" t="s">
        <v>165</v>
      </c>
      <c r="J7" s="371" t="s">
        <v>166</v>
      </c>
      <c r="K7" s="371" t="s">
        <v>167</v>
      </c>
      <c r="L7" s="371" t="s">
        <v>168</v>
      </c>
      <c r="M7" s="371" t="s">
        <v>169</v>
      </c>
      <c r="N7" s="42"/>
      <c r="O7" s="42"/>
      <c r="P7" s="42"/>
      <c r="Q7" s="42"/>
    </row>
    <row r="8" spans="2:17" s="124" customFormat="1" ht="12.75" customHeight="1" x14ac:dyDescent="0.2">
      <c r="B8" s="121" t="s">
        <v>10</v>
      </c>
      <c r="C8" s="122" t="s">
        <v>40</v>
      </c>
      <c r="D8" s="123" t="s">
        <v>170</v>
      </c>
      <c r="E8" s="123" t="s">
        <v>171</v>
      </c>
      <c r="F8" s="123" t="s">
        <v>172</v>
      </c>
      <c r="G8" s="123" t="s">
        <v>173</v>
      </c>
      <c r="H8" s="123" t="s">
        <v>174</v>
      </c>
      <c r="I8" s="123" t="s">
        <v>175</v>
      </c>
      <c r="J8" s="123" t="s">
        <v>176</v>
      </c>
      <c r="K8" s="123" t="s">
        <v>177</v>
      </c>
      <c r="L8" s="123" t="s">
        <v>178</v>
      </c>
      <c r="M8" s="252" t="s">
        <v>179</v>
      </c>
    </row>
    <row r="9" spans="2:17" x14ac:dyDescent="0.2">
      <c r="B9" s="125">
        <v>1</v>
      </c>
      <c r="C9" s="249" t="s">
        <v>28</v>
      </c>
      <c r="D9" s="127" t="s">
        <v>180</v>
      </c>
      <c r="E9" s="128">
        <v>2993</v>
      </c>
      <c r="F9" s="129">
        <v>19644.561623000001</v>
      </c>
      <c r="G9" s="129">
        <v>15625.463836000001</v>
      </c>
      <c r="H9" s="129">
        <v>17087.994186</v>
      </c>
      <c r="I9" s="129">
        <v>18146.646299</v>
      </c>
      <c r="J9" s="129">
        <v>19490.124839</v>
      </c>
      <c r="K9" s="129">
        <v>20850.150947999999</v>
      </c>
      <c r="L9" s="129">
        <v>22285.013266999998</v>
      </c>
      <c r="M9" s="248">
        <v>26411.407382000001</v>
      </c>
      <c r="N9" s="42"/>
      <c r="O9" s="42"/>
      <c r="P9" s="42"/>
      <c r="Q9" s="42"/>
    </row>
    <row r="10" spans="2:17" x14ac:dyDescent="0.2">
      <c r="B10" s="125">
        <v>2</v>
      </c>
      <c r="C10" s="249" t="s">
        <v>28</v>
      </c>
      <c r="D10" s="130" t="s">
        <v>52</v>
      </c>
      <c r="E10" s="128" t="s">
        <v>52</v>
      </c>
      <c r="F10" s="129" t="s">
        <v>52</v>
      </c>
      <c r="G10" s="129" t="s">
        <v>52</v>
      </c>
      <c r="H10" s="129" t="s">
        <v>52</v>
      </c>
      <c r="I10" s="129" t="s">
        <v>52</v>
      </c>
      <c r="J10" s="129" t="s">
        <v>52</v>
      </c>
      <c r="K10" s="129" t="s">
        <v>52</v>
      </c>
      <c r="L10" s="129" t="s">
        <v>52</v>
      </c>
      <c r="M10" s="248" t="s">
        <v>52</v>
      </c>
      <c r="N10" s="42"/>
      <c r="O10" s="42"/>
      <c r="P10" s="42"/>
      <c r="Q10" s="42"/>
    </row>
    <row r="11" spans="2:17" ht="12.75" customHeight="1" x14ac:dyDescent="0.2">
      <c r="B11" s="125">
        <v>3</v>
      </c>
      <c r="C11" s="249" t="s">
        <v>28</v>
      </c>
      <c r="D11" s="127" t="s">
        <v>181</v>
      </c>
      <c r="E11" s="128" t="s">
        <v>52</v>
      </c>
      <c r="F11" s="129" t="s">
        <v>52</v>
      </c>
      <c r="G11" s="129" t="s">
        <v>52</v>
      </c>
      <c r="H11" s="129" t="s">
        <v>52</v>
      </c>
      <c r="I11" s="129" t="s">
        <v>52</v>
      </c>
      <c r="J11" s="129" t="s">
        <v>52</v>
      </c>
      <c r="K11" s="129" t="s">
        <v>52</v>
      </c>
      <c r="L11" s="129" t="s">
        <v>52</v>
      </c>
      <c r="M11" s="248" t="s">
        <v>52</v>
      </c>
      <c r="N11" s="42"/>
      <c r="O11" s="42"/>
      <c r="P11" s="42"/>
      <c r="Q11" s="42"/>
    </row>
    <row r="12" spans="2:17" ht="12.75" customHeight="1" x14ac:dyDescent="0.2">
      <c r="B12" s="125">
        <v>4</v>
      </c>
      <c r="C12" s="249" t="s">
        <v>28</v>
      </c>
      <c r="D12" s="130" t="s">
        <v>445</v>
      </c>
      <c r="E12" s="128">
        <v>1447</v>
      </c>
      <c r="F12" s="129">
        <v>13767.868471</v>
      </c>
      <c r="G12" s="129">
        <v>8975.4770850000004</v>
      </c>
      <c r="H12" s="129">
        <v>11717.036991000001</v>
      </c>
      <c r="I12" s="129">
        <v>12575.669913</v>
      </c>
      <c r="J12" s="129">
        <v>13574.064829000001</v>
      </c>
      <c r="K12" s="129">
        <v>14879.410092</v>
      </c>
      <c r="L12" s="129">
        <v>16168.846385999999</v>
      </c>
      <c r="M12" s="248">
        <v>19911.508752000002</v>
      </c>
      <c r="N12" s="42"/>
      <c r="O12" s="42"/>
      <c r="P12" s="42"/>
      <c r="Q12" s="42"/>
    </row>
    <row r="13" spans="2:17" ht="12.75" customHeight="1" x14ac:dyDescent="0.2">
      <c r="B13" s="125">
        <v>5</v>
      </c>
      <c r="C13" s="249" t="s">
        <v>28</v>
      </c>
      <c r="D13" s="130" t="s">
        <v>444</v>
      </c>
      <c r="E13" s="128">
        <v>1594</v>
      </c>
      <c r="F13" s="129">
        <v>32101.113084000001</v>
      </c>
      <c r="G13" s="129">
        <v>16454.391769000002</v>
      </c>
      <c r="H13" s="129">
        <v>24816.718263999999</v>
      </c>
      <c r="I13" s="129">
        <v>28330.676200000002</v>
      </c>
      <c r="J13" s="129">
        <v>31603.809806000001</v>
      </c>
      <c r="K13" s="129">
        <v>35765.317597000001</v>
      </c>
      <c r="L13" s="129">
        <v>39850.222378999999</v>
      </c>
      <c r="M13" s="248">
        <v>52421.901416000001</v>
      </c>
      <c r="N13" s="42"/>
      <c r="O13" s="42"/>
      <c r="P13" s="42"/>
      <c r="Q13" s="42"/>
    </row>
    <row r="14" spans="2:17" x14ac:dyDescent="0.2">
      <c r="B14" s="125">
        <v>6</v>
      </c>
      <c r="C14" s="249" t="s">
        <v>28</v>
      </c>
      <c r="D14" s="130" t="s">
        <v>443</v>
      </c>
      <c r="E14" s="128">
        <v>2989</v>
      </c>
      <c r="F14" s="129">
        <v>19487.681893000001</v>
      </c>
      <c r="G14" s="129">
        <v>15389.532625</v>
      </c>
      <c r="H14" s="129">
        <v>16887.089090000001</v>
      </c>
      <c r="I14" s="129">
        <v>17939.064882999999</v>
      </c>
      <c r="J14" s="129">
        <v>19316.261204999999</v>
      </c>
      <c r="K14" s="129">
        <v>20718.184044000001</v>
      </c>
      <c r="L14" s="129">
        <v>22211.864491</v>
      </c>
      <c r="M14" s="248">
        <v>26447.078802</v>
      </c>
      <c r="N14" s="42"/>
      <c r="O14" s="42"/>
      <c r="P14" s="42"/>
      <c r="Q14" s="42"/>
    </row>
    <row r="15" spans="2:17" ht="12.75" customHeight="1" x14ac:dyDescent="0.2">
      <c r="B15" s="125">
        <v>7</v>
      </c>
      <c r="C15" s="249" t="s">
        <v>28</v>
      </c>
      <c r="D15" s="130" t="s">
        <v>52</v>
      </c>
      <c r="E15" s="128" t="s">
        <v>52</v>
      </c>
      <c r="F15" s="129" t="s">
        <v>52</v>
      </c>
      <c r="G15" s="129" t="s">
        <v>52</v>
      </c>
      <c r="H15" s="129" t="s">
        <v>52</v>
      </c>
      <c r="I15" s="129" t="s">
        <v>52</v>
      </c>
      <c r="J15" s="129" t="s">
        <v>52</v>
      </c>
      <c r="K15" s="129" t="s">
        <v>52</v>
      </c>
      <c r="L15" s="129" t="s">
        <v>52</v>
      </c>
      <c r="M15" s="248" t="s">
        <v>52</v>
      </c>
      <c r="N15" s="42"/>
      <c r="O15" s="42"/>
      <c r="P15" s="42"/>
      <c r="Q15" s="42"/>
    </row>
    <row r="16" spans="2:17" x14ac:dyDescent="0.2">
      <c r="B16" s="125">
        <v>8</v>
      </c>
      <c r="C16" s="249" t="s">
        <v>28</v>
      </c>
      <c r="D16" s="127" t="s">
        <v>182</v>
      </c>
      <c r="E16" s="128" t="s">
        <v>52</v>
      </c>
      <c r="F16" s="129" t="s">
        <v>52</v>
      </c>
      <c r="G16" s="129" t="s">
        <v>52</v>
      </c>
      <c r="H16" s="129" t="s">
        <v>52</v>
      </c>
      <c r="I16" s="129" t="s">
        <v>52</v>
      </c>
      <c r="J16" s="129" t="s">
        <v>52</v>
      </c>
      <c r="K16" s="129" t="s">
        <v>52</v>
      </c>
      <c r="L16" s="129" t="s">
        <v>52</v>
      </c>
      <c r="M16" s="248" t="s">
        <v>52</v>
      </c>
      <c r="N16" s="42"/>
      <c r="O16" s="42"/>
      <c r="P16" s="42"/>
      <c r="Q16" s="42"/>
    </row>
    <row r="17" spans="2:17" ht="12.75" customHeight="1" x14ac:dyDescent="0.2">
      <c r="B17" s="125">
        <v>9</v>
      </c>
      <c r="C17" s="249" t="s">
        <v>28</v>
      </c>
      <c r="D17" s="130" t="s">
        <v>183</v>
      </c>
      <c r="E17" s="128">
        <v>2416</v>
      </c>
      <c r="F17" s="129">
        <v>19718.977124000001</v>
      </c>
      <c r="G17" s="129">
        <v>15685.676936</v>
      </c>
      <c r="H17" s="129">
        <v>17202.062694</v>
      </c>
      <c r="I17" s="129">
        <v>18242.492968999999</v>
      </c>
      <c r="J17" s="129">
        <v>19575.099875</v>
      </c>
      <c r="K17" s="129">
        <v>20926.323192</v>
      </c>
      <c r="L17" s="129">
        <v>22372.898154999999</v>
      </c>
      <c r="M17" s="248">
        <v>26167.616242</v>
      </c>
      <c r="N17" s="42"/>
      <c r="O17" s="42"/>
      <c r="P17" s="42"/>
      <c r="Q17" s="42"/>
    </row>
    <row r="18" spans="2:17" x14ac:dyDescent="0.2">
      <c r="B18" s="125">
        <v>10</v>
      </c>
      <c r="C18" s="249" t="s">
        <v>28</v>
      </c>
      <c r="D18" s="130" t="s">
        <v>184</v>
      </c>
      <c r="E18" s="128">
        <v>575</v>
      </c>
      <c r="F18" s="129">
        <v>19334.242234000001</v>
      </c>
      <c r="G18" s="129">
        <v>15414.627039000001</v>
      </c>
      <c r="H18" s="129">
        <v>16837.886603999999</v>
      </c>
      <c r="I18" s="129">
        <v>17822.677631999999</v>
      </c>
      <c r="J18" s="129">
        <v>19030.788086</v>
      </c>
      <c r="K18" s="129">
        <v>20439.711667</v>
      </c>
      <c r="L18" s="129">
        <v>22059.287113999999</v>
      </c>
      <c r="M18" s="248">
        <v>26758.386603999999</v>
      </c>
      <c r="N18" s="42"/>
      <c r="O18" s="42"/>
      <c r="P18" s="42"/>
      <c r="Q18" s="42"/>
    </row>
    <row r="19" spans="2:17" ht="12.75" customHeight="1" x14ac:dyDescent="0.2">
      <c r="B19" s="125">
        <v>11</v>
      </c>
      <c r="C19" s="249" t="s">
        <v>28</v>
      </c>
      <c r="D19" s="130" t="s">
        <v>185</v>
      </c>
      <c r="E19" s="128">
        <v>2</v>
      </c>
      <c r="F19" s="129">
        <v>18967.461394999998</v>
      </c>
      <c r="G19" s="129">
        <v>17984.317856000001</v>
      </c>
      <c r="H19" s="129">
        <v>17984.317856000001</v>
      </c>
      <c r="I19" s="129">
        <v>17984.317856000001</v>
      </c>
      <c r="J19" s="129">
        <v>18967.461394999998</v>
      </c>
      <c r="K19" s="129">
        <v>19950.604934999999</v>
      </c>
      <c r="L19" s="129">
        <v>19950.604934999999</v>
      </c>
      <c r="M19" s="248">
        <v>19950.604934999999</v>
      </c>
      <c r="N19" s="42"/>
      <c r="O19" s="42"/>
      <c r="P19" s="42"/>
      <c r="Q19" s="42"/>
    </row>
    <row r="20" spans="2:17" x14ac:dyDescent="0.2">
      <c r="B20" s="125">
        <v>12</v>
      </c>
      <c r="C20" s="249" t="s">
        <v>28</v>
      </c>
      <c r="D20" s="131" t="s">
        <v>52</v>
      </c>
      <c r="E20" s="128" t="s">
        <v>52</v>
      </c>
      <c r="F20" s="129" t="s">
        <v>52</v>
      </c>
      <c r="G20" s="129" t="s">
        <v>52</v>
      </c>
      <c r="H20" s="129" t="s">
        <v>52</v>
      </c>
      <c r="I20" s="129" t="s">
        <v>52</v>
      </c>
      <c r="J20" s="129" t="s">
        <v>52</v>
      </c>
      <c r="K20" s="129" t="s">
        <v>52</v>
      </c>
      <c r="L20" s="129" t="s">
        <v>52</v>
      </c>
      <c r="M20" s="248" t="s">
        <v>52</v>
      </c>
      <c r="N20" s="42"/>
      <c r="O20" s="42"/>
      <c r="P20" s="42"/>
      <c r="Q20" s="42"/>
    </row>
    <row r="21" spans="2:17" ht="12.75" customHeight="1" x14ac:dyDescent="0.2">
      <c r="B21" s="125">
        <v>13</v>
      </c>
      <c r="C21" s="249" t="s">
        <v>28</v>
      </c>
      <c r="D21" s="127" t="s">
        <v>186</v>
      </c>
      <c r="E21" s="128" t="s">
        <v>52</v>
      </c>
      <c r="F21" s="129" t="s">
        <v>52</v>
      </c>
      <c r="G21" s="129" t="s">
        <v>52</v>
      </c>
      <c r="H21" s="129" t="s">
        <v>52</v>
      </c>
      <c r="I21" s="129" t="s">
        <v>52</v>
      </c>
      <c r="J21" s="129" t="s">
        <v>52</v>
      </c>
      <c r="K21" s="129" t="s">
        <v>52</v>
      </c>
      <c r="L21" s="129" t="s">
        <v>52</v>
      </c>
      <c r="M21" s="248" t="s">
        <v>52</v>
      </c>
      <c r="N21" s="42"/>
      <c r="O21" s="42"/>
      <c r="P21" s="42"/>
      <c r="Q21" s="42"/>
    </row>
    <row r="22" spans="2:17" x14ac:dyDescent="0.2">
      <c r="B22" s="125">
        <v>14</v>
      </c>
      <c r="C22" s="249" t="s">
        <v>28</v>
      </c>
      <c r="D22" s="130" t="s">
        <v>187</v>
      </c>
      <c r="E22" s="128">
        <v>520</v>
      </c>
      <c r="F22" s="129">
        <v>20382.623877000002</v>
      </c>
      <c r="G22" s="129">
        <v>16639.624328999998</v>
      </c>
      <c r="H22" s="129">
        <v>18433.199003999998</v>
      </c>
      <c r="I22" s="129">
        <v>19348.641921999999</v>
      </c>
      <c r="J22" s="129">
        <v>20225.166513</v>
      </c>
      <c r="K22" s="129">
        <v>21287.832233000001</v>
      </c>
      <c r="L22" s="129">
        <v>22553.209006000001</v>
      </c>
      <c r="M22" s="248">
        <v>25053.005916999999</v>
      </c>
      <c r="N22" s="42"/>
      <c r="O22" s="42"/>
      <c r="P22" s="42"/>
      <c r="Q22" s="42"/>
    </row>
    <row r="23" spans="2:17" ht="12.75" customHeight="1" x14ac:dyDescent="0.2">
      <c r="B23" s="125">
        <v>15</v>
      </c>
      <c r="C23" s="249" t="s">
        <v>28</v>
      </c>
      <c r="D23" s="130" t="s">
        <v>188</v>
      </c>
      <c r="E23" s="128">
        <v>671</v>
      </c>
      <c r="F23" s="129">
        <v>19197.178653999999</v>
      </c>
      <c r="G23" s="129">
        <v>15732.144388999999</v>
      </c>
      <c r="H23" s="129">
        <v>17024.885337</v>
      </c>
      <c r="I23" s="129">
        <v>17758.471256000001</v>
      </c>
      <c r="J23" s="129">
        <v>18833.535911999999</v>
      </c>
      <c r="K23" s="129">
        <v>20233.646603000001</v>
      </c>
      <c r="L23" s="129">
        <v>21671.821354</v>
      </c>
      <c r="M23" s="248">
        <v>25472.657190999998</v>
      </c>
      <c r="N23" s="42"/>
      <c r="O23" s="42"/>
      <c r="P23" s="42"/>
      <c r="Q23" s="42"/>
    </row>
    <row r="24" spans="2:17" x14ac:dyDescent="0.2">
      <c r="B24" s="125">
        <v>16</v>
      </c>
      <c r="C24" s="249" t="s">
        <v>28</v>
      </c>
      <c r="D24" s="130" t="s">
        <v>189</v>
      </c>
      <c r="E24" s="128">
        <v>1111</v>
      </c>
      <c r="F24" s="129">
        <v>19912.491000000002</v>
      </c>
      <c r="G24" s="129">
        <v>15720.992679000001</v>
      </c>
      <c r="H24" s="129">
        <v>17392.720912000001</v>
      </c>
      <c r="I24" s="129">
        <v>18393.212411</v>
      </c>
      <c r="J24" s="129">
        <v>19587.799428999999</v>
      </c>
      <c r="K24" s="129">
        <v>21105.774141000002</v>
      </c>
      <c r="L24" s="129">
        <v>22862.946346000001</v>
      </c>
      <c r="M24" s="248">
        <v>27720.941491000001</v>
      </c>
      <c r="N24" s="42"/>
      <c r="O24" s="42"/>
      <c r="P24" s="42"/>
      <c r="Q24" s="42"/>
    </row>
    <row r="25" spans="2:17" ht="12.75" customHeight="1" x14ac:dyDescent="0.2">
      <c r="B25" s="125">
        <v>17</v>
      </c>
      <c r="C25" s="249" t="s">
        <v>28</v>
      </c>
      <c r="D25" s="130" t="s">
        <v>190</v>
      </c>
      <c r="E25" s="128">
        <v>683</v>
      </c>
      <c r="F25" s="129">
        <v>19110.475495999999</v>
      </c>
      <c r="G25" s="129">
        <v>15133.787378000001</v>
      </c>
      <c r="H25" s="129">
        <v>16509.955601000001</v>
      </c>
      <c r="I25" s="129">
        <v>17513.964423000001</v>
      </c>
      <c r="J25" s="129">
        <v>18855.923651000001</v>
      </c>
      <c r="K25" s="129">
        <v>20376.517016000002</v>
      </c>
      <c r="L25" s="129">
        <v>21833.909193</v>
      </c>
      <c r="M25" s="248">
        <v>27629.768585000002</v>
      </c>
      <c r="N25" s="42"/>
      <c r="O25" s="42"/>
      <c r="P25" s="42"/>
      <c r="Q25" s="42"/>
    </row>
    <row r="26" spans="2:17" x14ac:dyDescent="0.2">
      <c r="B26" s="125">
        <v>18</v>
      </c>
      <c r="C26" s="249" t="s">
        <v>28</v>
      </c>
      <c r="D26" s="130" t="s">
        <v>185</v>
      </c>
      <c r="E26" s="128">
        <v>8</v>
      </c>
      <c r="F26" s="129">
        <v>17583.672715000001</v>
      </c>
      <c r="G26" s="129">
        <v>15414.627039000001</v>
      </c>
      <c r="H26" s="129">
        <v>15414.627039000001</v>
      </c>
      <c r="I26" s="129">
        <v>16211.891356</v>
      </c>
      <c r="J26" s="129">
        <v>18076.928672999999</v>
      </c>
      <c r="K26" s="129">
        <v>18363.254843999999</v>
      </c>
      <c r="L26" s="129">
        <v>19950.604934999999</v>
      </c>
      <c r="M26" s="248">
        <v>19950.604934999999</v>
      </c>
      <c r="N26" s="42"/>
      <c r="O26" s="42"/>
      <c r="P26" s="42"/>
      <c r="Q26" s="42"/>
    </row>
    <row r="27" spans="2:17" ht="12.75" customHeight="1" x14ac:dyDescent="0.2">
      <c r="B27" s="125">
        <v>19</v>
      </c>
      <c r="C27" s="249" t="s">
        <v>28</v>
      </c>
      <c r="D27" s="131" t="s">
        <v>52</v>
      </c>
      <c r="E27" s="128" t="s">
        <v>52</v>
      </c>
      <c r="F27" s="129" t="s">
        <v>52</v>
      </c>
      <c r="G27" s="129" t="s">
        <v>52</v>
      </c>
      <c r="H27" s="129" t="s">
        <v>52</v>
      </c>
      <c r="I27" s="129" t="s">
        <v>52</v>
      </c>
      <c r="J27" s="129" t="s">
        <v>52</v>
      </c>
      <c r="K27" s="129" t="s">
        <v>52</v>
      </c>
      <c r="L27" s="129" t="s">
        <v>52</v>
      </c>
      <c r="M27" s="248" t="s">
        <v>52</v>
      </c>
      <c r="N27" s="42"/>
      <c r="O27" s="42"/>
      <c r="P27" s="42"/>
      <c r="Q27" s="42"/>
    </row>
    <row r="28" spans="2:17" x14ac:dyDescent="0.2">
      <c r="B28" s="125">
        <v>20</v>
      </c>
      <c r="C28" s="249" t="s">
        <v>28</v>
      </c>
      <c r="D28" s="127" t="s">
        <v>191</v>
      </c>
      <c r="E28" s="128" t="s">
        <v>52</v>
      </c>
      <c r="F28" s="129" t="s">
        <v>52</v>
      </c>
      <c r="G28" s="129" t="s">
        <v>52</v>
      </c>
      <c r="H28" s="129" t="s">
        <v>52</v>
      </c>
      <c r="I28" s="129" t="s">
        <v>52</v>
      </c>
      <c r="J28" s="129" t="s">
        <v>52</v>
      </c>
      <c r="K28" s="129" t="s">
        <v>52</v>
      </c>
      <c r="L28" s="129" t="s">
        <v>52</v>
      </c>
      <c r="M28" s="248" t="s">
        <v>52</v>
      </c>
      <c r="N28" s="42"/>
      <c r="O28" s="42"/>
      <c r="P28" s="42"/>
      <c r="Q28" s="42"/>
    </row>
    <row r="29" spans="2:17" ht="12.75" customHeight="1" x14ac:dyDescent="0.2">
      <c r="B29" s="125">
        <v>21</v>
      </c>
      <c r="C29" s="249" t="s">
        <v>28</v>
      </c>
      <c r="D29" s="130" t="s">
        <v>192</v>
      </c>
      <c r="E29" s="128">
        <v>177</v>
      </c>
      <c r="F29" s="129">
        <v>20652.391030999999</v>
      </c>
      <c r="G29" s="129">
        <v>16639.624328999998</v>
      </c>
      <c r="H29" s="129">
        <v>19015.910917000001</v>
      </c>
      <c r="I29" s="129">
        <v>19827.827721000001</v>
      </c>
      <c r="J29" s="129">
        <v>20559.980663999999</v>
      </c>
      <c r="K29" s="129">
        <v>21296.967973999999</v>
      </c>
      <c r="L29" s="129">
        <v>22505.662075</v>
      </c>
      <c r="M29" s="248">
        <v>25770.693953999998</v>
      </c>
      <c r="N29" s="42"/>
      <c r="O29" s="42"/>
      <c r="P29" s="42"/>
      <c r="Q29" s="42"/>
    </row>
    <row r="30" spans="2:17" x14ac:dyDescent="0.2">
      <c r="B30" s="125">
        <v>22</v>
      </c>
      <c r="C30" s="249" t="s">
        <v>28</v>
      </c>
      <c r="D30" s="130" t="s">
        <v>193</v>
      </c>
      <c r="E30" s="128">
        <v>343</v>
      </c>
      <c r="F30" s="129">
        <v>20243.414586999999</v>
      </c>
      <c r="G30" s="129">
        <v>16080.80264</v>
      </c>
      <c r="H30" s="129">
        <v>18116.033986999999</v>
      </c>
      <c r="I30" s="129">
        <v>19016.467515</v>
      </c>
      <c r="J30" s="129">
        <v>20114.165462000001</v>
      </c>
      <c r="K30" s="129">
        <v>21255.484505</v>
      </c>
      <c r="L30" s="129">
        <v>22631.509442999999</v>
      </c>
      <c r="M30" s="248">
        <v>25053.005916999999</v>
      </c>
      <c r="N30" s="42"/>
      <c r="O30" s="42"/>
      <c r="P30" s="42"/>
      <c r="Q30" s="42"/>
    </row>
    <row r="31" spans="2:17" ht="12.75" customHeight="1" x14ac:dyDescent="0.2">
      <c r="B31" s="125">
        <v>23</v>
      </c>
      <c r="C31" s="249" t="s">
        <v>28</v>
      </c>
      <c r="D31" s="130" t="s">
        <v>194</v>
      </c>
      <c r="E31" s="128">
        <v>463</v>
      </c>
      <c r="F31" s="129">
        <v>19426.535242999998</v>
      </c>
      <c r="G31" s="129">
        <v>15732.144388999999</v>
      </c>
      <c r="H31" s="129">
        <v>17064.017422000001</v>
      </c>
      <c r="I31" s="129">
        <v>17855.356228000001</v>
      </c>
      <c r="J31" s="129">
        <v>19171.650201</v>
      </c>
      <c r="K31" s="129">
        <v>20651.636814000001</v>
      </c>
      <c r="L31" s="129">
        <v>22074.562321000001</v>
      </c>
      <c r="M31" s="248">
        <v>25635.904336</v>
      </c>
      <c r="N31" s="42"/>
      <c r="O31" s="42"/>
      <c r="P31" s="42"/>
      <c r="Q31" s="42"/>
    </row>
    <row r="32" spans="2:17" x14ac:dyDescent="0.2">
      <c r="B32" s="125">
        <v>24</v>
      </c>
      <c r="C32" s="249" t="s">
        <v>28</v>
      </c>
      <c r="D32" s="130" t="s">
        <v>195</v>
      </c>
      <c r="E32" s="128">
        <v>208</v>
      </c>
      <c r="F32" s="129">
        <v>18686.639708999999</v>
      </c>
      <c r="G32" s="129">
        <v>15921.997272000001</v>
      </c>
      <c r="H32" s="129">
        <v>16933.370490000001</v>
      </c>
      <c r="I32" s="129">
        <v>17426.578357999999</v>
      </c>
      <c r="J32" s="129">
        <v>18563.782259</v>
      </c>
      <c r="K32" s="129">
        <v>19754.657271</v>
      </c>
      <c r="L32" s="129">
        <v>20596.902523000001</v>
      </c>
      <c r="M32" s="248">
        <v>23220.990336999999</v>
      </c>
      <c r="N32" s="42"/>
      <c r="O32" s="42"/>
      <c r="P32" s="42"/>
      <c r="Q32" s="42"/>
    </row>
    <row r="33" spans="2:17" ht="12.75" customHeight="1" x14ac:dyDescent="0.2">
      <c r="B33" s="125">
        <v>25</v>
      </c>
      <c r="C33" s="249" t="s">
        <v>28</v>
      </c>
      <c r="D33" s="130" t="s">
        <v>196</v>
      </c>
      <c r="E33" s="128">
        <v>540</v>
      </c>
      <c r="F33" s="129">
        <v>19716.756504000001</v>
      </c>
      <c r="G33" s="129">
        <v>15720.992679000001</v>
      </c>
      <c r="H33" s="129">
        <v>17353.558297</v>
      </c>
      <c r="I33" s="129">
        <v>18189.449529000001</v>
      </c>
      <c r="J33" s="129">
        <v>19450.434851999999</v>
      </c>
      <c r="K33" s="129">
        <v>20936.108680000001</v>
      </c>
      <c r="L33" s="129">
        <v>22627.816145000001</v>
      </c>
      <c r="M33" s="248">
        <v>25655.628690000001</v>
      </c>
      <c r="N33" s="42"/>
      <c r="O33" s="42"/>
      <c r="P33" s="42"/>
      <c r="Q33" s="42"/>
    </row>
    <row r="34" spans="2:17" x14ac:dyDescent="0.2">
      <c r="B34" s="125">
        <v>26</v>
      </c>
      <c r="C34" s="249" t="s">
        <v>28</v>
      </c>
      <c r="D34" s="130" t="s">
        <v>197</v>
      </c>
      <c r="E34" s="128">
        <v>186</v>
      </c>
      <c r="F34" s="129">
        <v>19866.070229000001</v>
      </c>
      <c r="G34" s="129">
        <v>15567.83808</v>
      </c>
      <c r="H34" s="129">
        <v>17275.566024</v>
      </c>
      <c r="I34" s="129">
        <v>18399.225416000001</v>
      </c>
      <c r="J34" s="129">
        <v>19567.256078999999</v>
      </c>
      <c r="K34" s="129">
        <v>21032.656157000001</v>
      </c>
      <c r="L34" s="129">
        <v>22386.438193999998</v>
      </c>
      <c r="M34" s="248">
        <v>28274.451233</v>
      </c>
      <c r="N34" s="42"/>
      <c r="O34" s="42"/>
      <c r="P34" s="42"/>
      <c r="Q34" s="42"/>
    </row>
    <row r="35" spans="2:17" ht="12.75" customHeight="1" x14ac:dyDescent="0.2">
      <c r="B35" s="125">
        <v>27</v>
      </c>
      <c r="C35" s="249" t="s">
        <v>28</v>
      </c>
      <c r="D35" s="130" t="s">
        <v>198</v>
      </c>
      <c r="E35" s="128">
        <v>385</v>
      </c>
      <c r="F35" s="129">
        <v>20209.454353000001</v>
      </c>
      <c r="G35" s="129">
        <v>15719.610119999999</v>
      </c>
      <c r="H35" s="129">
        <v>17583.918536000001</v>
      </c>
      <c r="I35" s="129">
        <v>18683.575072</v>
      </c>
      <c r="J35" s="129">
        <v>19763.333770000001</v>
      </c>
      <c r="K35" s="129">
        <v>21311.033662999998</v>
      </c>
      <c r="L35" s="129">
        <v>23433.161458999999</v>
      </c>
      <c r="M35" s="248">
        <v>28261.760217999999</v>
      </c>
      <c r="N35" s="42"/>
      <c r="O35" s="42"/>
      <c r="P35" s="42"/>
      <c r="Q35" s="42"/>
    </row>
    <row r="36" spans="2:17" x14ac:dyDescent="0.2">
      <c r="B36" s="125">
        <v>28</v>
      </c>
      <c r="C36" s="249" t="s">
        <v>28</v>
      </c>
      <c r="D36" s="130" t="s">
        <v>199</v>
      </c>
      <c r="E36" s="128">
        <v>244</v>
      </c>
      <c r="F36" s="129">
        <v>19044.515785</v>
      </c>
      <c r="G36" s="129">
        <v>15636.252245</v>
      </c>
      <c r="H36" s="129">
        <v>16517.674242000001</v>
      </c>
      <c r="I36" s="129">
        <v>17428.606940999998</v>
      </c>
      <c r="J36" s="129">
        <v>18678.838108</v>
      </c>
      <c r="K36" s="129">
        <v>20557.099091</v>
      </c>
      <c r="L36" s="129">
        <v>21782.049508</v>
      </c>
      <c r="M36" s="248">
        <v>23522.548470000002</v>
      </c>
      <c r="N36" s="42"/>
      <c r="O36" s="42"/>
      <c r="P36" s="42"/>
      <c r="Q36" s="42"/>
    </row>
    <row r="37" spans="2:17" ht="12.75" customHeight="1" x14ac:dyDescent="0.2">
      <c r="B37" s="125">
        <v>29</v>
      </c>
      <c r="C37" s="249" t="s">
        <v>28</v>
      </c>
      <c r="D37" s="130" t="s">
        <v>200</v>
      </c>
      <c r="E37" s="128">
        <v>439</v>
      </c>
      <c r="F37" s="129">
        <v>19147.136474999999</v>
      </c>
      <c r="G37" s="129">
        <v>15025.099405000001</v>
      </c>
      <c r="H37" s="129">
        <v>16500.625768000002</v>
      </c>
      <c r="I37" s="129">
        <v>17542.189649</v>
      </c>
      <c r="J37" s="129">
        <v>18963.687827000002</v>
      </c>
      <c r="K37" s="129">
        <v>20242.306834999999</v>
      </c>
      <c r="L37" s="129">
        <v>21892.394206000001</v>
      </c>
      <c r="M37" s="248">
        <v>28288.855973999998</v>
      </c>
      <c r="N37" s="42"/>
      <c r="O37" s="42"/>
      <c r="P37" s="42"/>
      <c r="Q37" s="42"/>
    </row>
    <row r="38" spans="2:17" x14ac:dyDescent="0.2">
      <c r="B38" s="125">
        <v>30</v>
      </c>
      <c r="C38" s="249" t="s">
        <v>28</v>
      </c>
      <c r="D38" s="130" t="s">
        <v>185</v>
      </c>
      <c r="E38" s="128">
        <v>8</v>
      </c>
      <c r="F38" s="129">
        <v>17583.672715000001</v>
      </c>
      <c r="G38" s="129">
        <v>15414.627039000001</v>
      </c>
      <c r="H38" s="129">
        <v>15414.627039000001</v>
      </c>
      <c r="I38" s="129">
        <v>16211.891356</v>
      </c>
      <c r="J38" s="129">
        <v>18076.928672999999</v>
      </c>
      <c r="K38" s="129">
        <v>18363.254843999999</v>
      </c>
      <c r="L38" s="129">
        <v>19950.604934999999</v>
      </c>
      <c r="M38" s="248">
        <v>19950.604934999999</v>
      </c>
      <c r="N38" s="42"/>
      <c r="O38" s="42"/>
      <c r="P38" s="42"/>
      <c r="Q38" s="42"/>
    </row>
    <row r="39" spans="2:17" ht="12.75" customHeight="1" x14ac:dyDescent="0.2">
      <c r="B39" s="125">
        <v>31</v>
      </c>
      <c r="C39" s="249" t="s">
        <v>28</v>
      </c>
      <c r="D39" s="131" t="s">
        <v>52</v>
      </c>
      <c r="E39" s="128" t="s">
        <v>52</v>
      </c>
      <c r="F39" s="129" t="s">
        <v>52</v>
      </c>
      <c r="G39" s="129" t="s">
        <v>52</v>
      </c>
      <c r="H39" s="129" t="s">
        <v>52</v>
      </c>
      <c r="I39" s="129" t="s">
        <v>52</v>
      </c>
      <c r="J39" s="129" t="s">
        <v>52</v>
      </c>
      <c r="K39" s="129" t="s">
        <v>52</v>
      </c>
      <c r="L39" s="129" t="s">
        <v>52</v>
      </c>
      <c r="M39" s="248" t="s">
        <v>52</v>
      </c>
      <c r="N39" s="42"/>
      <c r="O39" s="42"/>
      <c r="P39" s="42"/>
      <c r="Q39" s="42"/>
    </row>
    <row r="40" spans="2:17" x14ac:dyDescent="0.2">
      <c r="B40" s="125">
        <v>32</v>
      </c>
      <c r="C40" s="249" t="s">
        <v>28</v>
      </c>
      <c r="D40" s="127" t="s">
        <v>201</v>
      </c>
      <c r="E40" s="128" t="s">
        <v>52</v>
      </c>
      <c r="F40" s="129" t="s">
        <v>52</v>
      </c>
      <c r="G40" s="129" t="s">
        <v>52</v>
      </c>
      <c r="H40" s="129" t="s">
        <v>52</v>
      </c>
      <c r="I40" s="129" t="s">
        <v>52</v>
      </c>
      <c r="J40" s="129" t="s">
        <v>52</v>
      </c>
      <c r="K40" s="129" t="s">
        <v>52</v>
      </c>
      <c r="L40" s="129" t="s">
        <v>52</v>
      </c>
      <c r="M40" s="248" t="s">
        <v>52</v>
      </c>
      <c r="N40" s="42"/>
      <c r="O40" s="42"/>
      <c r="P40" s="42"/>
      <c r="Q40" s="42"/>
    </row>
    <row r="41" spans="2:17" ht="12.75" customHeight="1" x14ac:dyDescent="0.2">
      <c r="B41" s="125">
        <v>33</v>
      </c>
      <c r="C41" s="249" t="s">
        <v>28</v>
      </c>
      <c r="D41" s="132" t="s">
        <v>202</v>
      </c>
      <c r="E41" s="128">
        <v>150</v>
      </c>
      <c r="F41" s="129">
        <v>18907.834913999999</v>
      </c>
      <c r="G41" s="129">
        <v>13615.710633000001</v>
      </c>
      <c r="H41" s="129">
        <v>16602.407049000001</v>
      </c>
      <c r="I41" s="129">
        <v>17624.072348000002</v>
      </c>
      <c r="J41" s="129">
        <v>18758.421071000001</v>
      </c>
      <c r="K41" s="129">
        <v>20085.817224999999</v>
      </c>
      <c r="L41" s="129">
        <v>21730.037845999999</v>
      </c>
      <c r="M41" s="248">
        <v>25212.147713999999</v>
      </c>
      <c r="N41" s="42"/>
      <c r="O41" s="42"/>
      <c r="P41" s="42"/>
      <c r="Q41" s="42"/>
    </row>
    <row r="42" spans="2:17" x14ac:dyDescent="0.2">
      <c r="B42" s="125">
        <v>34</v>
      </c>
      <c r="C42" s="249" t="s">
        <v>28</v>
      </c>
      <c r="D42" s="132" t="s">
        <v>203</v>
      </c>
      <c r="E42" s="128">
        <v>247</v>
      </c>
      <c r="F42" s="129">
        <v>19105.202302000002</v>
      </c>
      <c r="G42" s="129">
        <v>15528.643275</v>
      </c>
      <c r="H42" s="129">
        <v>16648.368374999998</v>
      </c>
      <c r="I42" s="129">
        <v>17690.348987000001</v>
      </c>
      <c r="J42" s="129">
        <v>18924.744641000001</v>
      </c>
      <c r="K42" s="129">
        <v>20177.412325000001</v>
      </c>
      <c r="L42" s="129">
        <v>22064.599367999999</v>
      </c>
      <c r="M42" s="248">
        <v>25296.281139999999</v>
      </c>
      <c r="N42" s="42"/>
      <c r="O42" s="42"/>
      <c r="P42" s="42"/>
      <c r="Q42" s="42"/>
    </row>
    <row r="43" spans="2:17" ht="12.75" customHeight="1" x14ac:dyDescent="0.2">
      <c r="B43" s="125">
        <v>35</v>
      </c>
      <c r="C43" s="249" t="s">
        <v>28</v>
      </c>
      <c r="D43" s="132" t="s">
        <v>204</v>
      </c>
      <c r="E43" s="128">
        <v>310</v>
      </c>
      <c r="F43" s="129">
        <v>19246.358530000001</v>
      </c>
      <c r="G43" s="129">
        <v>15622.604181000001</v>
      </c>
      <c r="H43" s="129">
        <v>16815.773691999999</v>
      </c>
      <c r="I43" s="129">
        <v>17622.157772999999</v>
      </c>
      <c r="J43" s="129">
        <v>18897.844009</v>
      </c>
      <c r="K43" s="129">
        <v>20424.181594000001</v>
      </c>
      <c r="L43" s="129">
        <v>21978.27304</v>
      </c>
      <c r="M43" s="248">
        <v>28024.389359000001</v>
      </c>
      <c r="N43" s="42"/>
      <c r="O43" s="42"/>
      <c r="P43" s="42"/>
      <c r="Q43" s="42"/>
    </row>
    <row r="44" spans="2:17" x14ac:dyDescent="0.2">
      <c r="B44" s="125">
        <v>36</v>
      </c>
      <c r="C44" s="249" t="s">
        <v>28</v>
      </c>
      <c r="D44" s="132" t="s">
        <v>205</v>
      </c>
      <c r="E44" s="128">
        <v>332</v>
      </c>
      <c r="F44" s="129">
        <v>19400.662412000001</v>
      </c>
      <c r="G44" s="129">
        <v>15636.252245</v>
      </c>
      <c r="H44" s="129">
        <v>17134.857369000001</v>
      </c>
      <c r="I44" s="129">
        <v>17989.292318</v>
      </c>
      <c r="J44" s="129">
        <v>19114.971129000001</v>
      </c>
      <c r="K44" s="129">
        <v>20615.816527999999</v>
      </c>
      <c r="L44" s="129">
        <v>21934.745630000001</v>
      </c>
      <c r="M44" s="248">
        <v>27407.989278000001</v>
      </c>
      <c r="N44" s="42"/>
      <c r="O44" s="42"/>
      <c r="P44" s="42"/>
      <c r="Q44" s="42"/>
    </row>
    <row r="45" spans="2:17" ht="12.75" customHeight="1" x14ac:dyDescent="0.2">
      <c r="B45" s="125">
        <v>37</v>
      </c>
      <c r="C45" s="249" t="s">
        <v>28</v>
      </c>
      <c r="D45" s="132" t="s">
        <v>206</v>
      </c>
      <c r="E45" s="128">
        <v>365</v>
      </c>
      <c r="F45" s="129">
        <v>19470.847923000001</v>
      </c>
      <c r="G45" s="129">
        <v>15831.726936999999</v>
      </c>
      <c r="H45" s="129">
        <v>17267.229249</v>
      </c>
      <c r="I45" s="129">
        <v>18062.122644999999</v>
      </c>
      <c r="J45" s="129">
        <v>19328.953798999999</v>
      </c>
      <c r="K45" s="129">
        <v>20590.976900000001</v>
      </c>
      <c r="L45" s="129">
        <v>21766.624252000001</v>
      </c>
      <c r="M45" s="248">
        <v>25096.836662000002</v>
      </c>
      <c r="N45" s="42"/>
      <c r="O45" s="42"/>
      <c r="P45" s="42"/>
      <c r="Q45" s="42"/>
    </row>
    <row r="46" spans="2:17" x14ac:dyDescent="0.2">
      <c r="B46" s="125">
        <v>38</v>
      </c>
      <c r="C46" s="249" t="s">
        <v>28</v>
      </c>
      <c r="D46" s="132" t="s">
        <v>207</v>
      </c>
      <c r="E46" s="128">
        <v>374</v>
      </c>
      <c r="F46" s="129">
        <v>19676.684139000001</v>
      </c>
      <c r="G46" s="129">
        <v>15719.610119999999</v>
      </c>
      <c r="H46" s="129">
        <v>17178.299986000002</v>
      </c>
      <c r="I46" s="129">
        <v>18398.857646</v>
      </c>
      <c r="J46" s="129">
        <v>19602.780150999999</v>
      </c>
      <c r="K46" s="129">
        <v>20747.291378999998</v>
      </c>
      <c r="L46" s="129">
        <v>21892.394206000001</v>
      </c>
      <c r="M46" s="248">
        <v>25926.963484</v>
      </c>
      <c r="N46" s="42"/>
      <c r="O46" s="42"/>
      <c r="P46" s="42"/>
      <c r="Q46" s="42"/>
    </row>
    <row r="47" spans="2:17" ht="12.75" customHeight="1" x14ac:dyDescent="0.2">
      <c r="B47" s="125">
        <v>39</v>
      </c>
      <c r="C47" s="249" t="s">
        <v>28</v>
      </c>
      <c r="D47" s="132" t="s">
        <v>208</v>
      </c>
      <c r="E47" s="128">
        <v>351</v>
      </c>
      <c r="F47" s="129">
        <v>19809.386645999999</v>
      </c>
      <c r="G47" s="129">
        <v>15682.881278999999</v>
      </c>
      <c r="H47" s="129">
        <v>17336.072248</v>
      </c>
      <c r="I47" s="129">
        <v>18398.925743</v>
      </c>
      <c r="J47" s="129">
        <v>19610.282942999998</v>
      </c>
      <c r="K47" s="129">
        <v>20972.702657000002</v>
      </c>
      <c r="L47" s="129">
        <v>22453.050223999999</v>
      </c>
      <c r="M47" s="248">
        <v>25964.660993000001</v>
      </c>
      <c r="N47" s="42"/>
      <c r="O47" s="42"/>
      <c r="P47" s="42"/>
      <c r="Q47" s="42"/>
    </row>
    <row r="48" spans="2:17" ht="11.25" customHeight="1" x14ac:dyDescent="0.2">
      <c r="B48" s="125">
        <v>40</v>
      </c>
      <c r="C48" s="249" t="s">
        <v>28</v>
      </c>
      <c r="D48" s="132" t="s">
        <v>209</v>
      </c>
      <c r="E48" s="128">
        <v>341</v>
      </c>
      <c r="F48" s="129">
        <v>19972.769791999999</v>
      </c>
      <c r="G48" s="129">
        <v>16194.198313999999</v>
      </c>
      <c r="H48" s="129">
        <v>17194.173624999999</v>
      </c>
      <c r="I48" s="129">
        <v>18466.430945</v>
      </c>
      <c r="J48" s="129">
        <v>19857.206053000002</v>
      </c>
      <c r="K48" s="129">
        <v>21220.830968999999</v>
      </c>
      <c r="L48" s="129">
        <v>22700.114530999999</v>
      </c>
      <c r="M48" s="248">
        <v>25967.036672999999</v>
      </c>
      <c r="N48" s="42"/>
      <c r="O48" s="42"/>
      <c r="P48" s="42"/>
      <c r="Q48" s="42"/>
    </row>
    <row r="49" spans="1:17" ht="12.75" customHeight="1" x14ac:dyDescent="0.2">
      <c r="A49" s="42" t="s">
        <v>210</v>
      </c>
      <c r="B49" s="125">
        <v>41</v>
      </c>
      <c r="C49" s="249" t="s">
        <v>28</v>
      </c>
      <c r="D49" s="132" t="s">
        <v>211</v>
      </c>
      <c r="E49" s="128">
        <v>315</v>
      </c>
      <c r="F49" s="129">
        <v>20169.237230999999</v>
      </c>
      <c r="G49" s="129">
        <v>15881.506481</v>
      </c>
      <c r="H49" s="129">
        <v>17549.857603</v>
      </c>
      <c r="I49" s="129">
        <v>18564.876497000001</v>
      </c>
      <c r="J49" s="129">
        <v>19978.245160999999</v>
      </c>
      <c r="K49" s="129">
        <v>21328.506582000002</v>
      </c>
      <c r="L49" s="129">
        <v>23113.648071</v>
      </c>
      <c r="M49" s="248">
        <v>27904.918458</v>
      </c>
      <c r="N49" s="42"/>
      <c r="O49" s="42"/>
      <c r="P49" s="42"/>
      <c r="Q49" s="42"/>
    </row>
    <row r="50" spans="1:17" x14ac:dyDescent="0.2">
      <c r="B50" s="125">
        <v>42</v>
      </c>
      <c r="C50" s="249" t="s">
        <v>28</v>
      </c>
      <c r="D50" s="132" t="s">
        <v>212</v>
      </c>
      <c r="E50" s="128">
        <v>208</v>
      </c>
      <c r="F50" s="129">
        <v>20435.400811</v>
      </c>
      <c r="G50" s="129">
        <v>16080.80264</v>
      </c>
      <c r="H50" s="129">
        <v>17662.977107999999</v>
      </c>
      <c r="I50" s="129">
        <v>18710.537540000001</v>
      </c>
      <c r="J50" s="129">
        <v>20276.922992</v>
      </c>
      <c r="K50" s="129">
        <v>21806.558181</v>
      </c>
      <c r="L50" s="129">
        <v>23402.137139999999</v>
      </c>
      <c r="M50" s="248">
        <v>25770.693953999998</v>
      </c>
      <c r="N50" s="42"/>
      <c r="O50" s="42"/>
      <c r="P50" s="42"/>
      <c r="Q50" s="42"/>
    </row>
    <row r="51" spans="1:17" ht="12.75" customHeight="1" x14ac:dyDescent="0.2">
      <c r="B51" s="125">
        <v>43</v>
      </c>
      <c r="C51" s="249" t="s">
        <v>28</v>
      </c>
      <c r="D51" s="131" t="s">
        <v>52</v>
      </c>
      <c r="E51" s="128" t="s">
        <v>52</v>
      </c>
      <c r="F51" s="129" t="s">
        <v>52</v>
      </c>
      <c r="G51" s="129" t="s">
        <v>52</v>
      </c>
      <c r="H51" s="129" t="s">
        <v>52</v>
      </c>
      <c r="I51" s="129" t="s">
        <v>52</v>
      </c>
      <c r="J51" s="129" t="s">
        <v>52</v>
      </c>
      <c r="K51" s="129" t="s">
        <v>52</v>
      </c>
      <c r="L51" s="129" t="s">
        <v>52</v>
      </c>
      <c r="M51" s="248" t="s">
        <v>52</v>
      </c>
      <c r="N51" s="42"/>
      <c r="O51" s="42"/>
      <c r="P51" s="42"/>
      <c r="Q51" s="42"/>
    </row>
    <row r="52" spans="1:17" x14ac:dyDescent="0.2">
      <c r="B52" s="125">
        <v>44</v>
      </c>
      <c r="C52" s="249" t="s">
        <v>28</v>
      </c>
      <c r="D52" s="127" t="s">
        <v>213</v>
      </c>
      <c r="E52" s="128" t="s">
        <v>52</v>
      </c>
      <c r="F52" s="129" t="s">
        <v>52</v>
      </c>
      <c r="G52" s="129" t="s">
        <v>52</v>
      </c>
      <c r="H52" s="129" t="s">
        <v>52</v>
      </c>
      <c r="I52" s="129" t="s">
        <v>52</v>
      </c>
      <c r="J52" s="129" t="s">
        <v>52</v>
      </c>
      <c r="K52" s="129" t="s">
        <v>52</v>
      </c>
      <c r="L52" s="129" t="s">
        <v>52</v>
      </c>
      <c r="M52" s="248" t="s">
        <v>52</v>
      </c>
      <c r="N52" s="42"/>
      <c r="O52" s="42"/>
      <c r="P52" s="42"/>
      <c r="Q52" s="42"/>
    </row>
    <row r="53" spans="1:17" ht="12.75" customHeight="1" x14ac:dyDescent="0.2">
      <c r="B53" s="125">
        <v>45</v>
      </c>
      <c r="C53" s="249" t="s">
        <v>28</v>
      </c>
      <c r="D53" s="251" t="s">
        <v>214</v>
      </c>
      <c r="E53" s="128">
        <v>723</v>
      </c>
      <c r="F53" s="129">
        <v>20339.953802</v>
      </c>
      <c r="G53" s="129">
        <v>15350.791138000001</v>
      </c>
      <c r="H53" s="129">
        <v>17267.229249</v>
      </c>
      <c r="I53" s="129">
        <v>18442.249542000001</v>
      </c>
      <c r="J53" s="129">
        <v>20070.379734999999</v>
      </c>
      <c r="K53" s="129">
        <v>21980.049987999999</v>
      </c>
      <c r="L53" s="129">
        <v>23603.698359999999</v>
      </c>
      <c r="M53" s="248">
        <v>28261.760217999999</v>
      </c>
      <c r="N53" s="42"/>
      <c r="O53" s="42"/>
      <c r="P53" s="42"/>
      <c r="Q53" s="42"/>
    </row>
    <row r="54" spans="1:17" x14ac:dyDescent="0.2">
      <c r="B54" s="125">
        <v>46</v>
      </c>
      <c r="C54" s="249" t="s">
        <v>28</v>
      </c>
      <c r="D54" s="130" t="s">
        <v>215</v>
      </c>
      <c r="E54" s="128">
        <v>724</v>
      </c>
      <c r="F54" s="129">
        <v>19932.735637000002</v>
      </c>
      <c r="G54" s="129">
        <v>15562.171006</v>
      </c>
      <c r="H54" s="129">
        <v>17116.382094000001</v>
      </c>
      <c r="I54" s="129">
        <v>18397.447635</v>
      </c>
      <c r="J54" s="129">
        <v>19758.985944</v>
      </c>
      <c r="K54" s="129">
        <v>21125.130318</v>
      </c>
      <c r="L54" s="129">
        <v>22890.732327000002</v>
      </c>
      <c r="M54" s="248">
        <v>27629.768585000002</v>
      </c>
      <c r="N54" s="42"/>
      <c r="O54" s="42"/>
      <c r="P54" s="42"/>
      <c r="Q54" s="42"/>
    </row>
    <row r="55" spans="1:17" ht="12.75" customHeight="1" x14ac:dyDescent="0.2">
      <c r="B55" s="125">
        <v>47</v>
      </c>
      <c r="C55" s="249" t="s">
        <v>28</v>
      </c>
      <c r="D55" s="130" t="s">
        <v>216</v>
      </c>
      <c r="E55" s="128">
        <v>369</v>
      </c>
      <c r="F55" s="129">
        <v>19590.057335000001</v>
      </c>
      <c r="G55" s="129">
        <v>15536.441257</v>
      </c>
      <c r="H55" s="129">
        <v>17205.774560000002</v>
      </c>
      <c r="I55" s="129">
        <v>18177.343016999999</v>
      </c>
      <c r="J55" s="129">
        <v>19506.369091</v>
      </c>
      <c r="K55" s="129">
        <v>20839.273901</v>
      </c>
      <c r="L55" s="129">
        <v>22174.888353999999</v>
      </c>
      <c r="M55" s="248">
        <v>24554.386885</v>
      </c>
      <c r="N55" s="42"/>
      <c r="O55" s="42"/>
      <c r="P55" s="42"/>
      <c r="Q55" s="42"/>
    </row>
    <row r="56" spans="1:17" x14ac:dyDescent="0.2">
      <c r="B56" s="125">
        <v>48</v>
      </c>
      <c r="C56" s="249" t="s">
        <v>28</v>
      </c>
      <c r="D56" s="130" t="s">
        <v>217</v>
      </c>
      <c r="E56" s="128">
        <v>263</v>
      </c>
      <c r="F56" s="129">
        <v>19336.453742000002</v>
      </c>
      <c r="G56" s="129">
        <v>15685.676936</v>
      </c>
      <c r="H56" s="129">
        <v>17139.314189000001</v>
      </c>
      <c r="I56" s="129">
        <v>18055.777384000001</v>
      </c>
      <c r="J56" s="129">
        <v>19325.631574999999</v>
      </c>
      <c r="K56" s="129">
        <v>20506.159712000001</v>
      </c>
      <c r="L56" s="129">
        <v>21521.653034999999</v>
      </c>
      <c r="M56" s="248">
        <v>23765.103522000001</v>
      </c>
      <c r="N56" s="42"/>
      <c r="O56" s="42"/>
      <c r="P56" s="42"/>
      <c r="Q56" s="42"/>
    </row>
    <row r="57" spans="1:17" ht="12.75" customHeight="1" x14ac:dyDescent="0.2">
      <c r="B57" s="125">
        <v>49</v>
      </c>
      <c r="C57" s="249" t="s">
        <v>28</v>
      </c>
      <c r="D57" s="130" t="s">
        <v>218</v>
      </c>
      <c r="E57" s="128">
        <v>175</v>
      </c>
      <c r="F57" s="129">
        <v>19251.414612</v>
      </c>
      <c r="G57" s="129">
        <v>15732.144388999999</v>
      </c>
      <c r="H57" s="129">
        <v>17075.060064000001</v>
      </c>
      <c r="I57" s="129">
        <v>17783.031218</v>
      </c>
      <c r="J57" s="129">
        <v>19271.076016999999</v>
      </c>
      <c r="K57" s="129">
        <v>20359.286951999999</v>
      </c>
      <c r="L57" s="129">
        <v>21383.113893999998</v>
      </c>
      <c r="M57" s="248">
        <v>23774.641237</v>
      </c>
      <c r="N57" s="42"/>
      <c r="O57" s="42"/>
      <c r="P57" s="42"/>
      <c r="Q57" s="42"/>
    </row>
    <row r="58" spans="1:17" x14ac:dyDescent="0.2">
      <c r="B58" s="125">
        <v>50</v>
      </c>
      <c r="C58" s="249" t="s">
        <v>28</v>
      </c>
      <c r="D58" s="130" t="s">
        <v>219</v>
      </c>
      <c r="E58" s="128">
        <v>430</v>
      </c>
      <c r="F58" s="129">
        <v>19062.995283</v>
      </c>
      <c r="G58" s="129">
        <v>15768.602268000001</v>
      </c>
      <c r="H58" s="129">
        <v>17097.638879999999</v>
      </c>
      <c r="I58" s="129">
        <v>17952.926078</v>
      </c>
      <c r="J58" s="129">
        <v>19021.790902000001</v>
      </c>
      <c r="K58" s="129">
        <v>20155.234540000001</v>
      </c>
      <c r="L58" s="129">
        <v>21063.571616000001</v>
      </c>
      <c r="M58" s="248">
        <v>22281.517924</v>
      </c>
      <c r="N58" s="42"/>
      <c r="O58" s="42"/>
      <c r="P58" s="42"/>
      <c r="Q58" s="42"/>
    </row>
    <row r="59" spans="1:17" ht="12.75" customHeight="1" x14ac:dyDescent="0.2">
      <c r="B59" s="125">
        <v>51</v>
      </c>
      <c r="C59" s="249" t="s">
        <v>28</v>
      </c>
      <c r="D59" s="130" t="s">
        <v>220</v>
      </c>
      <c r="E59" s="128">
        <v>144</v>
      </c>
      <c r="F59" s="129">
        <v>18837.553712000001</v>
      </c>
      <c r="G59" s="129">
        <v>15682.881278999999</v>
      </c>
      <c r="H59" s="129">
        <v>17081.369647</v>
      </c>
      <c r="I59" s="129">
        <v>17792.626515</v>
      </c>
      <c r="J59" s="129">
        <v>18782.907477000001</v>
      </c>
      <c r="K59" s="129">
        <v>19933.07618</v>
      </c>
      <c r="L59" s="129">
        <v>20757.014577000002</v>
      </c>
      <c r="M59" s="248">
        <v>22113.473547000001</v>
      </c>
      <c r="N59" s="42"/>
      <c r="O59" s="42"/>
      <c r="P59" s="42"/>
      <c r="Q59" s="42"/>
    </row>
    <row r="60" spans="1:17" x14ac:dyDescent="0.2">
      <c r="B60" s="125">
        <v>52</v>
      </c>
      <c r="C60" s="249" t="s">
        <v>28</v>
      </c>
      <c r="D60" s="130" t="s">
        <v>221</v>
      </c>
      <c r="E60" s="128">
        <v>165</v>
      </c>
      <c r="F60" s="129">
        <v>18582.872638000001</v>
      </c>
      <c r="G60" s="129">
        <v>15798.935851</v>
      </c>
      <c r="H60" s="129">
        <v>16717.302244999999</v>
      </c>
      <c r="I60" s="129">
        <v>17400.344945000001</v>
      </c>
      <c r="J60" s="129">
        <v>18397.324579</v>
      </c>
      <c r="K60" s="129">
        <v>19540.003746999999</v>
      </c>
      <c r="L60" s="129">
        <v>20729.604519</v>
      </c>
      <c r="M60" s="248">
        <v>23644.569567999999</v>
      </c>
      <c r="N60" s="42"/>
      <c r="O60" s="42"/>
      <c r="P60" s="42"/>
      <c r="Q60" s="42"/>
    </row>
    <row r="61" spans="1:17" x14ac:dyDescent="0.2">
      <c r="B61" s="125">
        <v>53</v>
      </c>
      <c r="C61" s="126"/>
      <c r="D61" s="130"/>
      <c r="E61" s="128"/>
      <c r="F61" s="129"/>
      <c r="G61" s="129"/>
      <c r="H61" s="129"/>
      <c r="I61" s="129"/>
      <c r="J61" s="129"/>
      <c r="K61" s="129"/>
      <c r="L61" s="129"/>
      <c r="M61" s="248"/>
      <c r="N61" s="42"/>
      <c r="O61" s="42"/>
      <c r="P61" s="42"/>
      <c r="Q61" s="42"/>
    </row>
    <row r="62" spans="1:17" x14ac:dyDescent="0.2">
      <c r="B62" s="125">
        <v>54</v>
      </c>
      <c r="C62" s="249" t="s">
        <v>24</v>
      </c>
      <c r="D62" s="127" t="s">
        <v>222</v>
      </c>
      <c r="E62" s="128">
        <v>10742</v>
      </c>
      <c r="F62" s="129">
        <v>19052.401688000002</v>
      </c>
      <c r="G62" s="129">
        <v>15286.033758</v>
      </c>
      <c r="H62" s="129">
        <v>16472.740992999999</v>
      </c>
      <c r="I62" s="129">
        <v>17462.082034999999</v>
      </c>
      <c r="J62" s="129">
        <v>18892.509145</v>
      </c>
      <c r="K62" s="129">
        <v>20337.11924</v>
      </c>
      <c r="L62" s="129">
        <v>21757.251413000002</v>
      </c>
      <c r="M62" s="248">
        <v>25311.599032999999</v>
      </c>
      <c r="N62" s="42"/>
      <c r="O62" s="42"/>
      <c r="P62" s="42"/>
      <c r="Q62" s="42"/>
    </row>
    <row r="63" spans="1:17" x14ac:dyDescent="0.2">
      <c r="B63" s="125">
        <v>55</v>
      </c>
      <c r="C63" s="249" t="s">
        <v>24</v>
      </c>
      <c r="D63" s="130" t="s">
        <v>52</v>
      </c>
      <c r="E63" s="128" t="s">
        <v>52</v>
      </c>
      <c r="F63" s="129" t="s">
        <v>52</v>
      </c>
      <c r="G63" s="129" t="s">
        <v>52</v>
      </c>
      <c r="H63" s="129" t="s">
        <v>52</v>
      </c>
      <c r="I63" s="129" t="s">
        <v>52</v>
      </c>
      <c r="J63" s="129" t="s">
        <v>52</v>
      </c>
      <c r="K63" s="129" t="s">
        <v>52</v>
      </c>
      <c r="L63" s="129" t="s">
        <v>52</v>
      </c>
      <c r="M63" s="248" t="s">
        <v>52</v>
      </c>
    </row>
    <row r="64" spans="1:17" x14ac:dyDescent="0.2">
      <c r="B64" s="125">
        <v>56</v>
      </c>
      <c r="C64" s="249" t="s">
        <v>24</v>
      </c>
      <c r="D64" s="127" t="s">
        <v>181</v>
      </c>
      <c r="E64" s="128" t="s">
        <v>52</v>
      </c>
      <c r="F64" s="129" t="s">
        <v>52</v>
      </c>
      <c r="G64" s="129" t="s">
        <v>52</v>
      </c>
      <c r="H64" s="129" t="s">
        <v>52</v>
      </c>
      <c r="I64" s="129" t="s">
        <v>52</v>
      </c>
      <c r="J64" s="129" t="s">
        <v>52</v>
      </c>
      <c r="K64" s="129" t="s">
        <v>52</v>
      </c>
      <c r="L64" s="129" t="s">
        <v>52</v>
      </c>
      <c r="M64" s="248" t="s">
        <v>52</v>
      </c>
    </row>
    <row r="65" spans="2:13" x14ac:dyDescent="0.2">
      <c r="B65" s="125">
        <v>57</v>
      </c>
      <c r="C65" s="249" t="s">
        <v>24</v>
      </c>
      <c r="D65" s="130" t="s">
        <v>445</v>
      </c>
      <c r="E65" s="128">
        <v>3856</v>
      </c>
      <c r="F65" s="129">
        <v>13652.961929999999</v>
      </c>
      <c r="G65" s="129">
        <v>7010.1205011000002</v>
      </c>
      <c r="H65" s="129">
        <v>11396.217495000001</v>
      </c>
      <c r="I65" s="129">
        <v>12357.714636000001</v>
      </c>
      <c r="J65" s="129">
        <v>13426.775721</v>
      </c>
      <c r="K65" s="129">
        <v>14973.319777000001</v>
      </c>
      <c r="L65" s="129">
        <v>16368.202326000001</v>
      </c>
      <c r="M65" s="248">
        <v>19855.998544999999</v>
      </c>
    </row>
    <row r="66" spans="2:13" x14ac:dyDescent="0.2">
      <c r="B66" s="125">
        <v>58</v>
      </c>
      <c r="C66" s="249" t="s">
        <v>24</v>
      </c>
      <c r="D66" s="130" t="s">
        <v>444</v>
      </c>
      <c r="E66" s="128">
        <v>4685</v>
      </c>
      <c r="F66" s="129">
        <v>31241.316147000001</v>
      </c>
      <c r="G66" s="129">
        <v>15155.195949999999</v>
      </c>
      <c r="H66" s="129">
        <v>23573.100318000001</v>
      </c>
      <c r="I66" s="129">
        <v>27242.507805000001</v>
      </c>
      <c r="J66" s="129">
        <v>30785.841202</v>
      </c>
      <c r="K66" s="129">
        <v>35146.148407000001</v>
      </c>
      <c r="L66" s="129">
        <v>39627.321883999997</v>
      </c>
      <c r="M66" s="248">
        <v>50099.146908000002</v>
      </c>
    </row>
    <row r="67" spans="2:13" x14ac:dyDescent="0.2">
      <c r="B67" s="125">
        <v>59</v>
      </c>
      <c r="C67" s="249" t="s">
        <v>24</v>
      </c>
      <c r="D67" s="130" t="s">
        <v>443</v>
      </c>
      <c r="E67" s="128">
        <v>10734</v>
      </c>
      <c r="F67" s="129">
        <v>18856.262294</v>
      </c>
      <c r="G67" s="129">
        <v>15081.387782</v>
      </c>
      <c r="H67" s="129">
        <v>16237.167117000001</v>
      </c>
      <c r="I67" s="129">
        <v>17219.018518000001</v>
      </c>
      <c r="J67" s="129">
        <v>18687.695679</v>
      </c>
      <c r="K67" s="129">
        <v>20151.233143000001</v>
      </c>
      <c r="L67" s="129">
        <v>21613.620546999999</v>
      </c>
      <c r="M67" s="248">
        <v>25269.786501999999</v>
      </c>
    </row>
    <row r="68" spans="2:13" x14ac:dyDescent="0.2">
      <c r="B68" s="125">
        <v>60</v>
      </c>
      <c r="C68" s="249" t="s">
        <v>24</v>
      </c>
      <c r="D68" s="130" t="s">
        <v>52</v>
      </c>
      <c r="E68" s="128" t="s">
        <v>52</v>
      </c>
      <c r="F68" s="129" t="s">
        <v>52</v>
      </c>
      <c r="G68" s="129" t="s">
        <v>52</v>
      </c>
      <c r="H68" s="129" t="s">
        <v>52</v>
      </c>
      <c r="I68" s="129" t="s">
        <v>52</v>
      </c>
      <c r="J68" s="129" t="s">
        <v>52</v>
      </c>
      <c r="K68" s="129" t="s">
        <v>52</v>
      </c>
      <c r="L68" s="129" t="s">
        <v>52</v>
      </c>
      <c r="M68" s="248" t="s">
        <v>52</v>
      </c>
    </row>
    <row r="69" spans="2:13" x14ac:dyDescent="0.2">
      <c r="B69" s="125">
        <v>61</v>
      </c>
      <c r="C69" s="249" t="s">
        <v>24</v>
      </c>
      <c r="D69" s="127" t="s">
        <v>182</v>
      </c>
      <c r="E69" s="128" t="s">
        <v>52</v>
      </c>
      <c r="F69" s="129" t="s">
        <v>52</v>
      </c>
      <c r="G69" s="129" t="s">
        <v>52</v>
      </c>
      <c r="H69" s="129" t="s">
        <v>52</v>
      </c>
      <c r="I69" s="129" t="s">
        <v>52</v>
      </c>
      <c r="J69" s="129" t="s">
        <v>52</v>
      </c>
      <c r="K69" s="129" t="s">
        <v>52</v>
      </c>
      <c r="L69" s="129" t="s">
        <v>52</v>
      </c>
      <c r="M69" s="248" t="s">
        <v>52</v>
      </c>
    </row>
    <row r="70" spans="2:13" x14ac:dyDescent="0.2">
      <c r="B70" s="125">
        <v>62</v>
      </c>
      <c r="C70" s="249" t="s">
        <v>24</v>
      </c>
      <c r="D70" s="130" t="s">
        <v>183</v>
      </c>
      <c r="E70" s="128">
        <v>9221</v>
      </c>
      <c r="F70" s="129">
        <v>19072.834011999999</v>
      </c>
      <c r="G70" s="129">
        <v>15313.184166999999</v>
      </c>
      <c r="H70" s="129">
        <v>16481.132406000001</v>
      </c>
      <c r="I70" s="129">
        <v>17479.417602000001</v>
      </c>
      <c r="J70" s="129">
        <v>18926.903983</v>
      </c>
      <c r="K70" s="129">
        <v>20363.584190000001</v>
      </c>
      <c r="L70" s="129">
        <v>21774.875522999999</v>
      </c>
      <c r="M70" s="248">
        <v>25375.125865999998</v>
      </c>
    </row>
    <row r="71" spans="2:13" x14ac:dyDescent="0.2">
      <c r="B71" s="125">
        <v>63</v>
      </c>
      <c r="C71" s="249" t="s">
        <v>24</v>
      </c>
      <c r="D71" s="130" t="s">
        <v>184</v>
      </c>
      <c r="E71" s="128">
        <v>1514</v>
      </c>
      <c r="F71" s="129">
        <v>18928.371644999999</v>
      </c>
      <c r="G71" s="129">
        <v>15101.292401000001</v>
      </c>
      <c r="H71" s="129">
        <v>16402.405470000002</v>
      </c>
      <c r="I71" s="129">
        <v>17339.608411000001</v>
      </c>
      <c r="J71" s="129">
        <v>18694.702516000001</v>
      </c>
      <c r="K71" s="129">
        <v>20146.674620999998</v>
      </c>
      <c r="L71" s="129">
        <v>21607.731382999998</v>
      </c>
      <c r="M71" s="248">
        <v>25098.784678</v>
      </c>
    </row>
    <row r="72" spans="2:13" x14ac:dyDescent="0.2">
      <c r="B72" s="125">
        <v>64</v>
      </c>
      <c r="C72" s="249" t="s">
        <v>24</v>
      </c>
      <c r="D72" s="130" t="s">
        <v>185</v>
      </c>
      <c r="E72" s="128">
        <v>7</v>
      </c>
      <c r="F72" s="129">
        <v>18963.12025</v>
      </c>
      <c r="G72" s="129">
        <v>17196.357487000001</v>
      </c>
      <c r="H72" s="129">
        <v>17196.357487000001</v>
      </c>
      <c r="I72" s="129">
        <v>17639.889921000002</v>
      </c>
      <c r="J72" s="129">
        <v>18251.922008000001</v>
      </c>
      <c r="K72" s="129">
        <v>19864.610790999999</v>
      </c>
      <c r="L72" s="129">
        <v>22200.329672</v>
      </c>
      <c r="M72" s="248">
        <v>22200.329672</v>
      </c>
    </row>
    <row r="73" spans="2:13" x14ac:dyDescent="0.2">
      <c r="B73" s="125">
        <v>65</v>
      </c>
      <c r="C73" s="249" t="s">
        <v>24</v>
      </c>
      <c r="D73" s="131" t="s">
        <v>52</v>
      </c>
      <c r="E73" s="128" t="s">
        <v>52</v>
      </c>
      <c r="F73" s="129" t="s">
        <v>52</v>
      </c>
      <c r="G73" s="129" t="s">
        <v>52</v>
      </c>
      <c r="H73" s="129" t="s">
        <v>52</v>
      </c>
      <c r="I73" s="129" t="s">
        <v>52</v>
      </c>
      <c r="J73" s="129" t="s">
        <v>52</v>
      </c>
      <c r="K73" s="129" t="s">
        <v>52</v>
      </c>
      <c r="L73" s="129" t="s">
        <v>52</v>
      </c>
      <c r="M73" s="248" t="s">
        <v>52</v>
      </c>
    </row>
    <row r="74" spans="2:13" x14ac:dyDescent="0.2">
      <c r="B74" s="125">
        <v>66</v>
      </c>
      <c r="C74" s="249" t="s">
        <v>24</v>
      </c>
      <c r="D74" s="127" t="s">
        <v>186</v>
      </c>
      <c r="E74" s="128" t="s">
        <v>52</v>
      </c>
      <c r="F74" s="129" t="s">
        <v>52</v>
      </c>
      <c r="G74" s="129" t="s">
        <v>52</v>
      </c>
      <c r="H74" s="129" t="s">
        <v>52</v>
      </c>
      <c r="I74" s="129" t="s">
        <v>52</v>
      </c>
      <c r="J74" s="129" t="s">
        <v>52</v>
      </c>
      <c r="K74" s="129" t="s">
        <v>52</v>
      </c>
      <c r="L74" s="129" t="s">
        <v>52</v>
      </c>
      <c r="M74" s="248" t="s">
        <v>52</v>
      </c>
    </row>
    <row r="75" spans="2:13" x14ac:dyDescent="0.2">
      <c r="B75" s="125">
        <v>67</v>
      </c>
      <c r="C75" s="249" t="s">
        <v>24</v>
      </c>
      <c r="D75" s="130" t="s">
        <v>187</v>
      </c>
      <c r="E75" s="128">
        <v>1804</v>
      </c>
      <c r="F75" s="129">
        <v>19703.454245000001</v>
      </c>
      <c r="G75" s="129">
        <v>15868.724270999999</v>
      </c>
      <c r="H75" s="129">
        <v>17201.009184999999</v>
      </c>
      <c r="I75" s="129">
        <v>18505.365645999998</v>
      </c>
      <c r="J75" s="129">
        <v>19736.216307999999</v>
      </c>
      <c r="K75" s="129">
        <v>20867.406121</v>
      </c>
      <c r="L75" s="129">
        <v>21895.10312</v>
      </c>
      <c r="M75" s="248">
        <v>24783.093217000001</v>
      </c>
    </row>
    <row r="76" spans="2:13" x14ac:dyDescent="0.2">
      <c r="B76" s="125">
        <v>68</v>
      </c>
      <c r="C76" s="249" t="s">
        <v>24</v>
      </c>
      <c r="D76" s="130" t="s">
        <v>188</v>
      </c>
      <c r="E76" s="128">
        <v>2831</v>
      </c>
      <c r="F76" s="129">
        <v>18756.399635999998</v>
      </c>
      <c r="G76" s="129">
        <v>15405.140520999999</v>
      </c>
      <c r="H76" s="129">
        <v>16507.280607000001</v>
      </c>
      <c r="I76" s="129">
        <v>17282.402578000001</v>
      </c>
      <c r="J76" s="129">
        <v>18549.697697</v>
      </c>
      <c r="K76" s="129">
        <v>19901.798702</v>
      </c>
      <c r="L76" s="129">
        <v>21284.816488</v>
      </c>
      <c r="M76" s="248">
        <v>24496.494858999999</v>
      </c>
    </row>
    <row r="77" spans="2:13" x14ac:dyDescent="0.2">
      <c r="B77" s="125">
        <v>69</v>
      </c>
      <c r="C77" s="249" t="s">
        <v>24</v>
      </c>
      <c r="D77" s="130" t="s">
        <v>189</v>
      </c>
      <c r="E77" s="128">
        <v>3988</v>
      </c>
      <c r="F77" s="129">
        <v>19254.538712000001</v>
      </c>
      <c r="G77" s="129">
        <v>15265.770954</v>
      </c>
      <c r="H77" s="129">
        <v>16486.824235</v>
      </c>
      <c r="I77" s="129">
        <v>17644.476304</v>
      </c>
      <c r="J77" s="129">
        <v>19067.881011000001</v>
      </c>
      <c r="K77" s="129">
        <v>20623.157434000001</v>
      </c>
      <c r="L77" s="129">
        <v>22124.11521</v>
      </c>
      <c r="M77" s="248">
        <v>26014.354139999999</v>
      </c>
    </row>
    <row r="78" spans="2:13" x14ac:dyDescent="0.2">
      <c r="B78" s="125">
        <v>70</v>
      </c>
      <c r="C78" s="249" t="s">
        <v>24</v>
      </c>
      <c r="D78" s="130" t="s">
        <v>190</v>
      </c>
      <c r="E78" s="128">
        <v>2105</v>
      </c>
      <c r="F78" s="129">
        <v>18518.154686000002</v>
      </c>
      <c r="G78" s="129">
        <v>15105.845696</v>
      </c>
      <c r="H78" s="129">
        <v>16097.99689</v>
      </c>
      <c r="I78" s="129">
        <v>16926.365183000002</v>
      </c>
      <c r="J78" s="129">
        <v>18228.155153</v>
      </c>
      <c r="K78" s="129">
        <v>19781.622794999999</v>
      </c>
      <c r="L78" s="129">
        <v>21176.570757000001</v>
      </c>
      <c r="M78" s="248">
        <v>25041.378535</v>
      </c>
    </row>
    <row r="79" spans="2:13" x14ac:dyDescent="0.2">
      <c r="B79" s="125">
        <v>71</v>
      </c>
      <c r="C79" s="249" t="s">
        <v>24</v>
      </c>
      <c r="D79" s="130" t="s">
        <v>185</v>
      </c>
      <c r="E79" s="128">
        <v>14</v>
      </c>
      <c r="F79" s="129">
        <v>17763.150898</v>
      </c>
      <c r="G79" s="129">
        <v>15073.25194</v>
      </c>
      <c r="H79" s="129">
        <v>15321.570333</v>
      </c>
      <c r="I79" s="129">
        <v>15484.643878000001</v>
      </c>
      <c r="J79" s="129">
        <v>18006.518338999998</v>
      </c>
      <c r="K79" s="129">
        <v>18335.919429000001</v>
      </c>
      <c r="L79" s="129">
        <v>19864.610790999999</v>
      </c>
      <c r="M79" s="248">
        <v>22200.329672</v>
      </c>
    </row>
    <row r="80" spans="2:13" x14ac:dyDescent="0.2">
      <c r="B80" s="125">
        <v>72</v>
      </c>
      <c r="C80" s="249" t="s">
        <v>24</v>
      </c>
      <c r="D80" s="131" t="s">
        <v>52</v>
      </c>
      <c r="E80" s="128" t="s">
        <v>52</v>
      </c>
      <c r="F80" s="129" t="s">
        <v>52</v>
      </c>
      <c r="G80" s="129" t="s">
        <v>52</v>
      </c>
      <c r="H80" s="129" t="s">
        <v>52</v>
      </c>
      <c r="I80" s="129" t="s">
        <v>52</v>
      </c>
      <c r="J80" s="129" t="s">
        <v>52</v>
      </c>
      <c r="K80" s="129" t="s">
        <v>52</v>
      </c>
      <c r="L80" s="129" t="s">
        <v>52</v>
      </c>
      <c r="M80" s="248" t="s">
        <v>52</v>
      </c>
    </row>
    <row r="81" spans="2:13" x14ac:dyDescent="0.2">
      <c r="B81" s="125">
        <v>73</v>
      </c>
      <c r="C81" s="249" t="s">
        <v>24</v>
      </c>
      <c r="D81" s="127" t="s">
        <v>191</v>
      </c>
      <c r="E81" s="128" t="s">
        <v>52</v>
      </c>
      <c r="F81" s="129" t="s">
        <v>52</v>
      </c>
      <c r="G81" s="129" t="s">
        <v>52</v>
      </c>
      <c r="H81" s="129" t="s">
        <v>52</v>
      </c>
      <c r="I81" s="129" t="s">
        <v>52</v>
      </c>
      <c r="J81" s="129" t="s">
        <v>52</v>
      </c>
      <c r="K81" s="129" t="s">
        <v>52</v>
      </c>
      <c r="L81" s="129" t="s">
        <v>52</v>
      </c>
      <c r="M81" s="248" t="s">
        <v>52</v>
      </c>
    </row>
    <row r="82" spans="2:13" x14ac:dyDescent="0.2">
      <c r="B82" s="125">
        <v>74</v>
      </c>
      <c r="C82" s="249" t="s">
        <v>24</v>
      </c>
      <c r="D82" s="130" t="s">
        <v>192</v>
      </c>
      <c r="E82" s="128">
        <v>631</v>
      </c>
      <c r="F82" s="129">
        <v>20299.303893</v>
      </c>
      <c r="G82" s="129">
        <v>16875.040445999999</v>
      </c>
      <c r="H82" s="129">
        <v>18443.419407000001</v>
      </c>
      <c r="I82" s="129">
        <v>19355.666267000001</v>
      </c>
      <c r="J82" s="129">
        <v>20234.352556999998</v>
      </c>
      <c r="K82" s="129">
        <v>21170.091648000001</v>
      </c>
      <c r="L82" s="129">
        <v>22090.427917000001</v>
      </c>
      <c r="M82" s="248">
        <v>25069.496783999999</v>
      </c>
    </row>
    <row r="83" spans="2:13" x14ac:dyDescent="0.2">
      <c r="B83" s="125">
        <v>75</v>
      </c>
      <c r="C83" s="249" t="s">
        <v>24</v>
      </c>
      <c r="D83" s="130" t="s">
        <v>193</v>
      </c>
      <c r="E83" s="128">
        <v>1173</v>
      </c>
      <c r="F83" s="129">
        <v>19382.924724</v>
      </c>
      <c r="G83" s="129">
        <v>15741.426146</v>
      </c>
      <c r="H83" s="129">
        <v>16947.717619999999</v>
      </c>
      <c r="I83" s="129">
        <v>18047.067771999999</v>
      </c>
      <c r="J83" s="129">
        <v>19411.772980999998</v>
      </c>
      <c r="K83" s="129">
        <v>20561.501101000002</v>
      </c>
      <c r="L83" s="129">
        <v>21740.320552000001</v>
      </c>
      <c r="M83" s="248">
        <v>24607.501509000002</v>
      </c>
    </row>
    <row r="84" spans="2:13" x14ac:dyDescent="0.2">
      <c r="B84" s="125">
        <v>76</v>
      </c>
      <c r="C84" s="249" t="s">
        <v>24</v>
      </c>
      <c r="D84" s="130" t="s">
        <v>194</v>
      </c>
      <c r="E84" s="128">
        <v>1866</v>
      </c>
      <c r="F84" s="129">
        <v>19025.11104</v>
      </c>
      <c r="G84" s="129">
        <v>15448.168081</v>
      </c>
      <c r="H84" s="129">
        <v>16662.754886999999</v>
      </c>
      <c r="I84" s="129">
        <v>17462.181176999999</v>
      </c>
      <c r="J84" s="129">
        <v>18823.119664000002</v>
      </c>
      <c r="K84" s="129">
        <v>20164.559797000002</v>
      </c>
      <c r="L84" s="129">
        <v>21745.279085999999</v>
      </c>
      <c r="M84" s="248">
        <v>24995.584824000001</v>
      </c>
    </row>
    <row r="85" spans="2:13" x14ac:dyDescent="0.2">
      <c r="B85" s="125">
        <v>77</v>
      </c>
      <c r="C85" s="249" t="s">
        <v>24</v>
      </c>
      <c r="D85" s="130" t="s">
        <v>195</v>
      </c>
      <c r="E85" s="128">
        <v>965</v>
      </c>
      <c r="F85" s="129">
        <v>18236.798103000001</v>
      </c>
      <c r="G85" s="129">
        <v>15286.033758</v>
      </c>
      <c r="H85" s="129">
        <v>16315.019410000001</v>
      </c>
      <c r="I85" s="129">
        <v>17039.144394999999</v>
      </c>
      <c r="J85" s="129">
        <v>18153.245806999999</v>
      </c>
      <c r="K85" s="129">
        <v>19199.979596000001</v>
      </c>
      <c r="L85" s="129">
        <v>20351.609301</v>
      </c>
      <c r="M85" s="248">
        <v>22996.013464</v>
      </c>
    </row>
    <row r="86" spans="2:13" x14ac:dyDescent="0.2">
      <c r="B86" s="125">
        <v>78</v>
      </c>
      <c r="C86" s="249" t="s">
        <v>24</v>
      </c>
      <c r="D86" s="130" t="s">
        <v>196</v>
      </c>
      <c r="E86" s="128">
        <v>2184</v>
      </c>
      <c r="F86" s="129">
        <v>19022.319459999999</v>
      </c>
      <c r="G86" s="129">
        <v>15105.917916</v>
      </c>
      <c r="H86" s="129">
        <v>16388.926383999999</v>
      </c>
      <c r="I86" s="129">
        <v>17442.574891</v>
      </c>
      <c r="J86" s="129">
        <v>18886.479896000001</v>
      </c>
      <c r="K86" s="129">
        <v>20389.309085000001</v>
      </c>
      <c r="L86" s="129">
        <v>21866.820457000002</v>
      </c>
      <c r="M86" s="248">
        <v>25132.059901000001</v>
      </c>
    </row>
    <row r="87" spans="2:13" x14ac:dyDescent="0.2">
      <c r="B87" s="125">
        <v>79</v>
      </c>
      <c r="C87" s="249" t="s">
        <v>24</v>
      </c>
      <c r="D87" s="130" t="s">
        <v>197</v>
      </c>
      <c r="E87" s="128">
        <v>699</v>
      </c>
      <c r="F87" s="129">
        <v>19227.197065</v>
      </c>
      <c r="G87" s="129">
        <v>15320.683674</v>
      </c>
      <c r="H87" s="129">
        <v>16467.165858</v>
      </c>
      <c r="I87" s="129">
        <v>17663.031715000001</v>
      </c>
      <c r="J87" s="129">
        <v>18984.980374999999</v>
      </c>
      <c r="K87" s="129">
        <v>20695.021252999999</v>
      </c>
      <c r="L87" s="129">
        <v>22112.644301</v>
      </c>
      <c r="M87" s="248">
        <v>25855.109585999999</v>
      </c>
    </row>
    <row r="88" spans="2:13" x14ac:dyDescent="0.2">
      <c r="B88" s="125">
        <v>80</v>
      </c>
      <c r="C88" s="249" t="s">
        <v>24</v>
      </c>
      <c r="D88" s="130" t="s">
        <v>198</v>
      </c>
      <c r="E88" s="128">
        <v>1105</v>
      </c>
      <c r="F88" s="129">
        <v>19730.808990000001</v>
      </c>
      <c r="G88" s="129">
        <v>15477.780331</v>
      </c>
      <c r="H88" s="129">
        <v>16882.451329</v>
      </c>
      <c r="I88" s="129">
        <v>18142.402440999998</v>
      </c>
      <c r="J88" s="129">
        <v>19460.511613999999</v>
      </c>
      <c r="K88" s="129">
        <v>20970.55215</v>
      </c>
      <c r="L88" s="129">
        <v>22748.871039000001</v>
      </c>
      <c r="M88" s="248">
        <v>28003.417289000001</v>
      </c>
    </row>
    <row r="89" spans="2:13" x14ac:dyDescent="0.2">
      <c r="B89" s="125">
        <v>81</v>
      </c>
      <c r="C89" s="249" t="s">
        <v>24</v>
      </c>
      <c r="D89" s="130" t="s">
        <v>199</v>
      </c>
      <c r="E89" s="128">
        <v>879</v>
      </c>
      <c r="F89" s="129">
        <v>18605.117265000001</v>
      </c>
      <c r="G89" s="129">
        <v>15461.709346</v>
      </c>
      <c r="H89" s="129">
        <v>16225.709273</v>
      </c>
      <c r="I89" s="129">
        <v>16970.727292</v>
      </c>
      <c r="J89" s="129">
        <v>18188.548835000001</v>
      </c>
      <c r="K89" s="129">
        <v>19974.962722</v>
      </c>
      <c r="L89" s="129">
        <v>21353.049109</v>
      </c>
      <c r="M89" s="248">
        <v>24433.818644999999</v>
      </c>
    </row>
    <row r="90" spans="2:13" x14ac:dyDescent="0.2">
      <c r="B90" s="125">
        <v>82</v>
      </c>
      <c r="C90" s="249" t="s">
        <v>24</v>
      </c>
      <c r="D90" s="130" t="s">
        <v>200</v>
      </c>
      <c r="E90" s="128">
        <v>1226</v>
      </c>
      <c r="F90" s="129">
        <v>18455.805495000001</v>
      </c>
      <c r="G90" s="129">
        <v>14982.020105</v>
      </c>
      <c r="H90" s="129">
        <v>15998.999438000001</v>
      </c>
      <c r="I90" s="129">
        <v>16910.848075999998</v>
      </c>
      <c r="J90" s="129">
        <v>18239.01814</v>
      </c>
      <c r="K90" s="129">
        <v>19640.339078000001</v>
      </c>
      <c r="L90" s="129">
        <v>21026.062279999998</v>
      </c>
      <c r="M90" s="248">
        <v>25452.202846</v>
      </c>
    </row>
    <row r="91" spans="2:13" x14ac:dyDescent="0.2">
      <c r="B91" s="125">
        <v>83</v>
      </c>
      <c r="C91" s="249" t="s">
        <v>24</v>
      </c>
      <c r="D91" s="130" t="s">
        <v>185</v>
      </c>
      <c r="E91" s="128">
        <v>14</v>
      </c>
      <c r="F91" s="129">
        <v>17763.150898</v>
      </c>
      <c r="G91" s="129">
        <v>15073.25194</v>
      </c>
      <c r="H91" s="129">
        <v>15321.570333</v>
      </c>
      <c r="I91" s="129">
        <v>15484.643878000001</v>
      </c>
      <c r="J91" s="129">
        <v>18006.518338999998</v>
      </c>
      <c r="K91" s="129">
        <v>18335.919429000001</v>
      </c>
      <c r="L91" s="129">
        <v>19864.610790999999</v>
      </c>
      <c r="M91" s="248">
        <v>22200.329672</v>
      </c>
    </row>
    <row r="92" spans="2:13" x14ac:dyDescent="0.2">
      <c r="B92" s="125">
        <v>84</v>
      </c>
      <c r="C92" s="249" t="s">
        <v>24</v>
      </c>
      <c r="D92" s="131" t="s">
        <v>52</v>
      </c>
      <c r="E92" s="128" t="s">
        <v>52</v>
      </c>
      <c r="F92" s="129" t="s">
        <v>52</v>
      </c>
      <c r="G92" s="129" t="s">
        <v>52</v>
      </c>
      <c r="H92" s="129" t="s">
        <v>52</v>
      </c>
      <c r="I92" s="129" t="s">
        <v>52</v>
      </c>
      <c r="J92" s="129" t="s">
        <v>52</v>
      </c>
      <c r="K92" s="129" t="s">
        <v>52</v>
      </c>
      <c r="L92" s="129" t="s">
        <v>52</v>
      </c>
      <c r="M92" s="248" t="s">
        <v>52</v>
      </c>
    </row>
    <row r="93" spans="2:13" x14ac:dyDescent="0.2">
      <c r="B93" s="125">
        <v>85</v>
      </c>
      <c r="C93" s="249" t="s">
        <v>24</v>
      </c>
      <c r="D93" s="127" t="s">
        <v>201</v>
      </c>
      <c r="E93" s="128" t="s">
        <v>52</v>
      </c>
      <c r="F93" s="129" t="s">
        <v>52</v>
      </c>
      <c r="G93" s="129" t="s">
        <v>52</v>
      </c>
      <c r="H93" s="129" t="s">
        <v>52</v>
      </c>
      <c r="I93" s="129" t="s">
        <v>52</v>
      </c>
      <c r="J93" s="129" t="s">
        <v>52</v>
      </c>
      <c r="K93" s="129" t="s">
        <v>52</v>
      </c>
      <c r="L93" s="129" t="s">
        <v>52</v>
      </c>
      <c r="M93" s="248" t="s">
        <v>52</v>
      </c>
    </row>
    <row r="94" spans="2:13" x14ac:dyDescent="0.2">
      <c r="B94" s="125">
        <v>86</v>
      </c>
      <c r="C94" s="249" t="s">
        <v>24</v>
      </c>
      <c r="D94" s="132" t="s">
        <v>202</v>
      </c>
      <c r="E94" s="128">
        <v>579</v>
      </c>
      <c r="F94" s="129">
        <v>18639.315588000001</v>
      </c>
      <c r="G94" s="129">
        <v>14726.429281999999</v>
      </c>
      <c r="H94" s="129">
        <v>16409.084372000001</v>
      </c>
      <c r="I94" s="129">
        <v>17253.540966</v>
      </c>
      <c r="J94" s="129">
        <v>18481.211612999999</v>
      </c>
      <c r="K94" s="129">
        <v>19954.284173</v>
      </c>
      <c r="L94" s="129">
        <v>21195.546294</v>
      </c>
      <c r="M94" s="248">
        <v>23069.817863</v>
      </c>
    </row>
    <row r="95" spans="2:13" x14ac:dyDescent="0.2">
      <c r="B95" s="125">
        <v>87</v>
      </c>
      <c r="C95" s="249" t="s">
        <v>24</v>
      </c>
      <c r="D95" s="132" t="s">
        <v>203</v>
      </c>
      <c r="E95" s="128">
        <v>821</v>
      </c>
      <c r="F95" s="129">
        <v>18607.976759000001</v>
      </c>
      <c r="G95" s="129">
        <v>15157.196653000001</v>
      </c>
      <c r="H95" s="129">
        <v>16133.697554</v>
      </c>
      <c r="I95" s="129">
        <v>16996.188065999999</v>
      </c>
      <c r="J95" s="129">
        <v>18429.280923999999</v>
      </c>
      <c r="K95" s="129">
        <v>19911.624521000002</v>
      </c>
      <c r="L95" s="129">
        <v>21158.76744</v>
      </c>
      <c r="M95" s="248">
        <v>24433.818644999999</v>
      </c>
    </row>
    <row r="96" spans="2:13" x14ac:dyDescent="0.2">
      <c r="B96" s="125">
        <v>88</v>
      </c>
      <c r="C96" s="249" t="s">
        <v>24</v>
      </c>
      <c r="D96" s="132" t="s">
        <v>204</v>
      </c>
      <c r="E96" s="128">
        <v>1037</v>
      </c>
      <c r="F96" s="129">
        <v>18752.266277999999</v>
      </c>
      <c r="G96" s="129">
        <v>15233.474996999999</v>
      </c>
      <c r="H96" s="129">
        <v>16269.685022</v>
      </c>
      <c r="I96" s="129">
        <v>17063.054872000001</v>
      </c>
      <c r="J96" s="129">
        <v>18590.085064999999</v>
      </c>
      <c r="K96" s="129">
        <v>20003.586313</v>
      </c>
      <c r="L96" s="129">
        <v>21586.685603999998</v>
      </c>
      <c r="M96" s="248">
        <v>25020.109896999998</v>
      </c>
    </row>
    <row r="97" spans="2:13" x14ac:dyDescent="0.2">
      <c r="B97" s="125">
        <v>89</v>
      </c>
      <c r="C97" s="249" t="s">
        <v>24</v>
      </c>
      <c r="D97" s="132" t="s">
        <v>205</v>
      </c>
      <c r="E97" s="128">
        <v>1250</v>
      </c>
      <c r="F97" s="129">
        <v>18779.717178999999</v>
      </c>
      <c r="G97" s="129">
        <v>15169.918298000001</v>
      </c>
      <c r="H97" s="129">
        <v>16331.168820999999</v>
      </c>
      <c r="I97" s="129">
        <v>17273.931316999999</v>
      </c>
      <c r="J97" s="129">
        <v>18577.606253999998</v>
      </c>
      <c r="K97" s="129">
        <v>19912.365095000001</v>
      </c>
      <c r="L97" s="129">
        <v>21409.049964000002</v>
      </c>
      <c r="M97" s="248">
        <v>25828.408747000001</v>
      </c>
    </row>
    <row r="98" spans="2:13" x14ac:dyDescent="0.2">
      <c r="B98" s="125">
        <v>90</v>
      </c>
      <c r="C98" s="249" t="s">
        <v>24</v>
      </c>
      <c r="D98" s="132" t="s">
        <v>206</v>
      </c>
      <c r="E98" s="128">
        <v>1298</v>
      </c>
      <c r="F98" s="129">
        <v>18912.917797999999</v>
      </c>
      <c r="G98" s="129">
        <v>15336.511976</v>
      </c>
      <c r="H98" s="129">
        <v>16446.874373999999</v>
      </c>
      <c r="I98" s="129">
        <v>17352.460524999999</v>
      </c>
      <c r="J98" s="129">
        <v>18766.314062000001</v>
      </c>
      <c r="K98" s="129">
        <v>20171.624859</v>
      </c>
      <c r="L98" s="129">
        <v>21539.059832999999</v>
      </c>
      <c r="M98" s="248">
        <v>24988.660444000001</v>
      </c>
    </row>
    <row r="99" spans="2:13" x14ac:dyDescent="0.2">
      <c r="B99" s="125">
        <v>91</v>
      </c>
      <c r="C99" s="249" t="s">
        <v>24</v>
      </c>
      <c r="D99" s="132" t="s">
        <v>207</v>
      </c>
      <c r="E99" s="128">
        <v>1348</v>
      </c>
      <c r="F99" s="129">
        <v>19080.900125</v>
      </c>
      <c r="G99" s="129">
        <v>15544.320156</v>
      </c>
      <c r="H99" s="129">
        <v>16613.651779</v>
      </c>
      <c r="I99" s="129">
        <v>17600.045536000001</v>
      </c>
      <c r="J99" s="129">
        <v>18938.083972</v>
      </c>
      <c r="K99" s="129">
        <v>20267.20722</v>
      </c>
      <c r="L99" s="129">
        <v>21599.008594999999</v>
      </c>
      <c r="M99" s="248">
        <v>25552.630172000001</v>
      </c>
    </row>
    <row r="100" spans="2:13" x14ac:dyDescent="0.2">
      <c r="B100" s="125">
        <v>92</v>
      </c>
      <c r="C100" s="249" t="s">
        <v>24</v>
      </c>
      <c r="D100" s="132" t="s">
        <v>208</v>
      </c>
      <c r="E100" s="128">
        <v>1316</v>
      </c>
      <c r="F100" s="129">
        <v>19156.781729999999</v>
      </c>
      <c r="G100" s="129">
        <v>15308.893169000001</v>
      </c>
      <c r="H100" s="129">
        <v>16585.694145000001</v>
      </c>
      <c r="I100" s="129">
        <v>17676.163333</v>
      </c>
      <c r="J100" s="129">
        <v>19018.711026000001</v>
      </c>
      <c r="K100" s="129">
        <v>20442.622381000001</v>
      </c>
      <c r="L100" s="129">
        <v>21784.74351</v>
      </c>
      <c r="M100" s="248">
        <v>24666.161412000001</v>
      </c>
    </row>
    <row r="101" spans="2:13" x14ac:dyDescent="0.2">
      <c r="B101" s="125">
        <v>93</v>
      </c>
      <c r="C101" s="249" t="s">
        <v>24</v>
      </c>
      <c r="D101" s="132" t="s">
        <v>209</v>
      </c>
      <c r="E101" s="128">
        <v>1263</v>
      </c>
      <c r="F101" s="129">
        <v>19346.855127999999</v>
      </c>
      <c r="G101" s="129">
        <v>15405.140520999999</v>
      </c>
      <c r="H101" s="129">
        <v>16655.636704</v>
      </c>
      <c r="I101" s="129">
        <v>17698.048243000001</v>
      </c>
      <c r="J101" s="129">
        <v>19267.594012000001</v>
      </c>
      <c r="K101" s="129">
        <v>20708.85886</v>
      </c>
      <c r="L101" s="129">
        <v>22156.409962000002</v>
      </c>
      <c r="M101" s="248">
        <v>25383.660111000001</v>
      </c>
    </row>
    <row r="102" spans="2:13" x14ac:dyDescent="0.2">
      <c r="B102" s="125">
        <v>94</v>
      </c>
      <c r="C102" s="249" t="s">
        <v>24</v>
      </c>
      <c r="D102" s="132" t="s">
        <v>211</v>
      </c>
      <c r="E102" s="128">
        <v>1139</v>
      </c>
      <c r="F102" s="129">
        <v>19554.917544</v>
      </c>
      <c r="G102" s="129">
        <v>15521.568622000001</v>
      </c>
      <c r="H102" s="129">
        <v>16799.990343000001</v>
      </c>
      <c r="I102" s="129">
        <v>17993.220793</v>
      </c>
      <c r="J102" s="129">
        <v>19322.184526000001</v>
      </c>
      <c r="K102" s="129">
        <v>20936.163557</v>
      </c>
      <c r="L102" s="129">
        <v>22303.857528</v>
      </c>
      <c r="M102" s="248">
        <v>26602.754853999999</v>
      </c>
    </row>
    <row r="103" spans="2:13" x14ac:dyDescent="0.2">
      <c r="B103" s="125">
        <v>95</v>
      </c>
      <c r="C103" s="249" t="s">
        <v>24</v>
      </c>
      <c r="D103" s="132" t="s">
        <v>212</v>
      </c>
      <c r="E103" s="128">
        <v>691</v>
      </c>
      <c r="F103" s="129">
        <v>19511.382274</v>
      </c>
      <c r="G103" s="129">
        <v>15320.335364</v>
      </c>
      <c r="H103" s="129">
        <v>16882.451329</v>
      </c>
      <c r="I103" s="129">
        <v>17894.834107999999</v>
      </c>
      <c r="J103" s="129">
        <v>19367.305640999999</v>
      </c>
      <c r="K103" s="129">
        <v>20884.138869999999</v>
      </c>
      <c r="L103" s="129">
        <v>22110.614203000001</v>
      </c>
      <c r="M103" s="248">
        <v>25707.133890000001</v>
      </c>
    </row>
    <row r="104" spans="2:13" x14ac:dyDescent="0.2">
      <c r="B104" s="125">
        <v>96</v>
      </c>
      <c r="C104" s="249" t="s">
        <v>24</v>
      </c>
      <c r="D104" s="131" t="s">
        <v>52</v>
      </c>
      <c r="E104" s="128" t="s">
        <v>52</v>
      </c>
      <c r="F104" s="129" t="s">
        <v>52</v>
      </c>
      <c r="G104" s="129" t="s">
        <v>52</v>
      </c>
      <c r="H104" s="129" t="s">
        <v>52</v>
      </c>
      <c r="I104" s="129" t="s">
        <v>52</v>
      </c>
      <c r="J104" s="129" t="s">
        <v>52</v>
      </c>
      <c r="K104" s="129" t="s">
        <v>52</v>
      </c>
      <c r="L104" s="129" t="s">
        <v>52</v>
      </c>
      <c r="M104" s="248" t="s">
        <v>52</v>
      </c>
    </row>
    <row r="105" spans="2:13" x14ac:dyDescent="0.2">
      <c r="B105" s="125">
        <v>97</v>
      </c>
      <c r="C105" s="249" t="s">
        <v>24</v>
      </c>
      <c r="D105" s="127" t="s">
        <v>213</v>
      </c>
      <c r="E105" s="128" t="s">
        <v>52</v>
      </c>
      <c r="F105" s="129" t="s">
        <v>52</v>
      </c>
      <c r="G105" s="129" t="s">
        <v>52</v>
      </c>
      <c r="H105" s="129" t="s">
        <v>52</v>
      </c>
      <c r="I105" s="129" t="s">
        <v>52</v>
      </c>
      <c r="J105" s="129" t="s">
        <v>52</v>
      </c>
      <c r="K105" s="129" t="s">
        <v>52</v>
      </c>
      <c r="L105" s="129" t="s">
        <v>52</v>
      </c>
      <c r="M105" s="248" t="s">
        <v>52</v>
      </c>
    </row>
    <row r="106" spans="2:13" x14ac:dyDescent="0.2">
      <c r="B106" s="125">
        <v>98</v>
      </c>
      <c r="C106" s="249" t="s">
        <v>24</v>
      </c>
      <c r="D106" s="251" t="s">
        <v>214</v>
      </c>
      <c r="E106" s="128">
        <v>4074</v>
      </c>
      <c r="F106" s="129">
        <v>19408.625263000002</v>
      </c>
      <c r="G106" s="129">
        <v>15122.235744</v>
      </c>
      <c r="H106" s="129">
        <v>16554.57228</v>
      </c>
      <c r="I106" s="129">
        <v>17704.304364</v>
      </c>
      <c r="J106" s="129">
        <v>19244.164690000001</v>
      </c>
      <c r="K106" s="129">
        <v>20814.10225</v>
      </c>
      <c r="L106" s="129">
        <v>22380.786111000001</v>
      </c>
      <c r="M106" s="248">
        <v>26297.564901000002</v>
      </c>
    </row>
    <row r="107" spans="2:13" x14ac:dyDescent="0.2">
      <c r="B107" s="125">
        <v>99</v>
      </c>
      <c r="C107" s="249" t="s">
        <v>24</v>
      </c>
      <c r="D107" s="130" t="s">
        <v>215</v>
      </c>
      <c r="E107" s="128">
        <v>3599</v>
      </c>
      <c r="F107" s="129">
        <v>19018.930102999999</v>
      </c>
      <c r="G107" s="129">
        <v>15337.738151</v>
      </c>
      <c r="H107" s="129">
        <v>16509.421602999999</v>
      </c>
      <c r="I107" s="129">
        <v>17491.120971</v>
      </c>
      <c r="J107" s="129">
        <v>18882.759614999999</v>
      </c>
      <c r="K107" s="129">
        <v>20314.863341</v>
      </c>
      <c r="L107" s="129">
        <v>21685.195726999998</v>
      </c>
      <c r="M107" s="248">
        <v>24666.161412000001</v>
      </c>
    </row>
    <row r="108" spans="2:13" x14ac:dyDescent="0.2">
      <c r="B108" s="125">
        <v>100</v>
      </c>
      <c r="C108" s="249" t="s">
        <v>24</v>
      </c>
      <c r="D108" s="130" t="s">
        <v>216</v>
      </c>
      <c r="E108" s="128">
        <v>1542</v>
      </c>
      <c r="F108" s="129">
        <v>18723.845204000001</v>
      </c>
      <c r="G108" s="129">
        <v>15387.480643999999</v>
      </c>
      <c r="H108" s="129">
        <v>16427.937277000001</v>
      </c>
      <c r="I108" s="129">
        <v>17289.837955999999</v>
      </c>
      <c r="J108" s="129">
        <v>18670.926545999999</v>
      </c>
      <c r="K108" s="129">
        <v>19982.690486</v>
      </c>
      <c r="L108" s="129">
        <v>20989.391296999998</v>
      </c>
      <c r="M108" s="248">
        <v>23400.381399999998</v>
      </c>
    </row>
    <row r="109" spans="2:13" x14ac:dyDescent="0.2">
      <c r="B109" s="125">
        <v>101</v>
      </c>
      <c r="C109" s="249" t="s">
        <v>24</v>
      </c>
      <c r="D109" s="130" t="s">
        <v>217</v>
      </c>
      <c r="E109" s="128">
        <v>684</v>
      </c>
      <c r="F109" s="129">
        <v>18562.438242</v>
      </c>
      <c r="G109" s="129">
        <v>15442.368288</v>
      </c>
      <c r="H109" s="129">
        <v>16397.027642000001</v>
      </c>
      <c r="I109" s="129">
        <v>17176.145853999999</v>
      </c>
      <c r="J109" s="129">
        <v>18396.993478</v>
      </c>
      <c r="K109" s="129">
        <v>19790.066610999998</v>
      </c>
      <c r="L109" s="129">
        <v>20873.426050999999</v>
      </c>
      <c r="M109" s="248">
        <v>22858.827377000001</v>
      </c>
    </row>
    <row r="110" spans="2:13" x14ac:dyDescent="0.2">
      <c r="B110" s="125">
        <v>102</v>
      </c>
      <c r="C110" s="249" t="s">
        <v>24</v>
      </c>
      <c r="D110" s="130" t="s">
        <v>218</v>
      </c>
      <c r="E110" s="128">
        <v>353</v>
      </c>
      <c r="F110" s="129">
        <v>18422.689149999998</v>
      </c>
      <c r="G110" s="129">
        <v>15395.82706</v>
      </c>
      <c r="H110" s="129">
        <v>16337.672565999999</v>
      </c>
      <c r="I110" s="129">
        <v>17077.997423000001</v>
      </c>
      <c r="J110" s="129">
        <v>18289.637048000001</v>
      </c>
      <c r="K110" s="129">
        <v>19600.046094000001</v>
      </c>
      <c r="L110" s="129">
        <v>20724.673709999999</v>
      </c>
      <c r="M110" s="248">
        <v>22530.538049999999</v>
      </c>
    </row>
    <row r="111" spans="2:13" x14ac:dyDescent="0.2">
      <c r="B111" s="125">
        <v>103</v>
      </c>
      <c r="C111" s="249" t="s">
        <v>24</v>
      </c>
      <c r="D111" s="130" t="s">
        <v>219</v>
      </c>
      <c r="E111" s="128">
        <v>448</v>
      </c>
      <c r="F111" s="129">
        <v>18474.951914000001</v>
      </c>
      <c r="G111" s="129">
        <v>15616.949414000001</v>
      </c>
      <c r="H111" s="129">
        <v>16432.299051999998</v>
      </c>
      <c r="I111" s="129">
        <v>17144.090835999999</v>
      </c>
      <c r="J111" s="129">
        <v>18264.299535999999</v>
      </c>
      <c r="K111" s="129">
        <v>19607.137855000001</v>
      </c>
      <c r="L111" s="129">
        <v>20865.049223999999</v>
      </c>
      <c r="M111" s="248">
        <v>22482.780718000002</v>
      </c>
    </row>
    <row r="112" spans="2:13" x14ac:dyDescent="0.2">
      <c r="B112" s="125">
        <v>104</v>
      </c>
      <c r="C112" s="249" t="s">
        <v>24</v>
      </c>
      <c r="D112" s="130" t="s">
        <v>220</v>
      </c>
      <c r="E112" s="128">
        <v>38</v>
      </c>
      <c r="F112" s="129">
        <v>18993.584005000001</v>
      </c>
      <c r="G112" s="129">
        <v>15839.577917000001</v>
      </c>
      <c r="H112" s="129">
        <v>16255.479141</v>
      </c>
      <c r="I112" s="129">
        <v>16839.563757</v>
      </c>
      <c r="J112" s="129">
        <v>18518.727424000001</v>
      </c>
      <c r="K112" s="129">
        <v>20792.746599999999</v>
      </c>
      <c r="L112" s="129">
        <v>21573.585429999999</v>
      </c>
      <c r="M112" s="248">
        <v>25764.610832999999</v>
      </c>
    </row>
    <row r="113" spans="2:13" ht="13.5" thickBot="1" x14ac:dyDescent="0.25">
      <c r="B113" s="250">
        <v>105</v>
      </c>
      <c r="C113" s="249" t="s">
        <v>24</v>
      </c>
      <c r="D113" s="130" t="s">
        <v>221</v>
      </c>
      <c r="E113" s="128">
        <v>4</v>
      </c>
      <c r="F113" s="129">
        <v>17602.298103000001</v>
      </c>
      <c r="G113" s="129">
        <v>16028.503691</v>
      </c>
      <c r="H113" s="129">
        <v>16028.503691</v>
      </c>
      <c r="I113" s="129">
        <v>16226.873372</v>
      </c>
      <c r="J113" s="129">
        <v>17425.075260000001</v>
      </c>
      <c r="K113" s="129">
        <v>18977.722834</v>
      </c>
      <c r="L113" s="129">
        <v>19530.538200999999</v>
      </c>
      <c r="M113" s="248">
        <v>19530.538200999999</v>
      </c>
    </row>
  </sheetData>
  <mergeCells count="8">
    <mergeCell ref="I3:O3"/>
    <mergeCell ref="I4:O4"/>
    <mergeCell ref="B6:B7"/>
    <mergeCell ref="D6:D7"/>
    <mergeCell ref="E6:E7"/>
    <mergeCell ref="F6:F7"/>
    <mergeCell ref="G6:M6"/>
    <mergeCell ref="C6:C7"/>
  </mergeCells>
  <hyperlinks>
    <hyperlink ref="B3" location="Overview!A1" display="Back to Overview"/>
  </hyperlinks>
  <pageMargins left="0.7" right="0.7" top="0.75" bottom="0.75" header="0.3" footer="0.3"/>
  <pageSetup orientation="portrait"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Template_Version</vt:lpstr>
      <vt:lpstr>Overview</vt:lpstr>
      <vt:lpstr>Table_1.6_Inclusion</vt:lpstr>
      <vt:lpstr>Table_2a2.3_Test_Retest</vt:lpstr>
      <vt:lpstr>Table_2b1.3_Validity</vt:lpstr>
      <vt:lpstr>Table_2b2.2_Exclusion</vt:lpstr>
      <vt:lpstr>Table_2b3.1.1_RA_Covar</vt:lpstr>
      <vt:lpstr>Table_2b3.4b.1_SRF</vt:lpstr>
      <vt:lpstr>Table_2b3.4b.2_SRF_Sum</vt:lpstr>
      <vt:lpstr>Table_2b3.4b.3_SRF_Measure_Diff</vt:lpstr>
      <vt:lpstr>Table_2b3.8_Predictive_Ratios</vt:lpstr>
      <vt:lpstr>Table_2b4.2_Score_by_Clinician</vt:lpstr>
    </vt:vector>
  </TitlesOfParts>
  <Company>Acumen, LLC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Acumen, LLC</dc:creator>
  <cp:lastModifiedBy>Oscar Gonzalez</cp:lastModifiedBy>
  <dcterms:created xsi:type="dcterms:W3CDTF">2016-04-29T18:55:02Z</dcterms:created>
  <dcterms:modified xsi:type="dcterms:W3CDTF">2019-01-07T23:38:21Z</dcterms:modified>
</cp:coreProperties>
</file>